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E62BF518-A19E-4805-9E34-B81A71E36F45}"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74" i="2" l="1"/>
  <c r="F76" i="2" s="1"/>
  <c r="G74" i="2"/>
  <c r="G76" i="2" s="1"/>
  <c r="H74" i="2"/>
  <c r="H76" i="2" s="1"/>
  <c r="I74" i="2"/>
  <c r="I76" i="2"/>
  <c r="K76" i="2"/>
  <c r="L76" i="2"/>
  <c r="M76" i="2"/>
  <c r="N76" i="2"/>
  <c r="O76" i="2"/>
  <c r="P76" i="2"/>
  <c r="Q76" i="2"/>
  <c r="R76" i="2"/>
  <c r="S76" i="2"/>
  <c r="J76" i="2"/>
  <c r="K74" i="2"/>
  <c r="L74" i="2"/>
  <c r="M74" i="2"/>
  <c r="N74" i="2"/>
  <c r="O74" i="2"/>
  <c r="P74" i="2"/>
  <c r="Q74" i="2"/>
  <c r="R74" i="2"/>
  <c r="S74" i="2"/>
  <c r="J74" i="2"/>
  <c r="S96" i="10"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<sst xmlns="http://schemas.openxmlformats.org/spreadsheetml/2006/main" count="556" uniqueCount="221">
  <si>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</si>
  <si>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</si>
  <si>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</si>
  <si>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</si>
  <si>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</si>
  <si>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</si>
  <si>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</si>
  <si>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</si>
  <si>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</si>
  <si>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</si>
  <si>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</si>
  <si>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</si>
  <si>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</si>
  <si>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</si>
  <si>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</si>
  <si>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</si>
  <si>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</si>
  <si>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</si>
  <si>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</si>
  <si>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</si>
  <si>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</si>
  <si>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</si>
  <si>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</si>
  <si>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</si>
  <si>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</si>
  <si>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</si>
  <si>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</si>
  <si>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</si>
  <si>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</si>
  <si>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</si>
  <si>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</si>
  <si>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</si>
  <si>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</si>
  <si>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</si>
  <si>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</si>
  <si>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</si>
  <si>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</si>
  <si>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</si>
  <si>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</si>
  <si>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</si>
  <si>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</si>
  <si>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</si>
  <si>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</si>
  <si>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</si>
  <si>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</si>
  <si>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</si>
  <si>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</si>
  <si>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</si>
  <si>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</si>
  <si>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</si>
  <si>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</si>
  <si>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</si>
  <si>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</si>
  <si>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</si>
  <si>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</si>
  <si>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</si>
  <si>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</si>
  <si>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</si>
  <si>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</si>
  <si>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</si>
  <si>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</si>
  <si>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</si>
  <si>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</si>
  <si>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</si>
  <si>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</si>
  <si>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</si>
  <si>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</si>
  <si>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</si>
  <si>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</si>
  <si>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</si>
  <si>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</si>
  <si>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</si>
  <si>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</si>
  <si>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</si>
  <si>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</si>
  <si>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</si>
  <si>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</si>
  <si>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</si>
  <si>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</si>
  <si>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</si>
  <si>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</si>
  <si>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</si>
  <si>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</si>
  <si>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</si>
  <si>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</si>
  <si>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</si>
  <si>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</si>
  <si>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</si>
  <si>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</si>
  <si>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</si>
  <si>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</si>
  <si>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</si>
  <si>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</si>
  <si>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</si>
  <si>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</si>
  <si>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</si>
  <si>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</si>
  <si>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</si>
  <si>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</si>
  <si>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</si>
  <si>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</si>
  <si>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</si>
  <si>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</si>
  <si>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</si>
  <si>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</si>
  <si>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</si>
  <si>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</si>
  <si>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</si>
  <si>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</si>
  <si>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</si>
  <si>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</si>
  <si>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</si>
  <si>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</si>
  <si>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</si>
  <si>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</si>
  <si>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</si>
  <si>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</si>
  <si>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</si>
  <si>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</si>
  <si>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</si>
  <si>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</si>
  <si>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</si>
  <si>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</si>
  <si>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</si>
  <si>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</si>
  <si>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</si>
  <si>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</si>
  <si>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</si>
  <si>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</si>
  <si>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</si>
  <si>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</si>
  <si>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</si>
  <si>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</si>
  <si>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</si>
  <si>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</si>
  <si>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</si>
  <si>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</si>
  <si>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</si>
  <si>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</si>
  <si>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</si>
  <si>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</si>
  <si>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</si>
  <si>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</si>
  <si>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</si>
  <si>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</si>
  <si>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</si>
  <si>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</si>
  <si>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</si>
  <si>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</si>
  <si>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</si>
  <si>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</si>
  <si>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</si>
  <si>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</si>
  <si>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</si>
  <si>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</si>
  <si>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</si>
  <si>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</si>
  <si>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</si>
  <si>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</si>
  <si>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</si>
  <si>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</si>
  <si>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</si>
  <si>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</si>
  <si>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</si>
  <si>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</si>
  <si>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</si>
  <si>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</si>
  <si>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</si>
  <si>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</si>
  <si>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</si>
  <si>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</si>
  <si>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</si>
  <si>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</si>
  <si>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</si>
  <si>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</si>
  <si>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</si>
  <si>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</si>
  <si>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</si>
  <si>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</si>
  <si>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</si>
  <si>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</si>
  <si>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</si>
  <si>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</si>
  <si>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</si>
  <si>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</si>
  <si>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</si>
  <si>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</si>
  <si>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</si>
  <si>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</si>
  <si>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</si>
  <si>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</si>
  <si>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</si>
  <si>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</si>
  <si>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</si>
  <si>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</si>
  <si>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</si>
  <si>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</si>
  <si>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</si>
  <si>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</si>
  <si>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</si>
  <si>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</si>
  <si>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</si>
  <si>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</si>
  <si>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</si>
  <si>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</si>
  <si>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</si>
  <si>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</si>
  <si>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</si>
  <si>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</si>
  <si>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</si>
  <si>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</si>
  <si>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</si>
  <si>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</si>
  <si>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</si>
  <si>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</si>
  <si>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</si>
  <si>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</si>
  <si>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</si>
  <si>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</si>
  <si>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Bauer Netz GmbH &amp; Co.KG</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</si>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</sst>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Calibri"/>
      <family val="2"/>
      <scheme val="minor"/>
    </font>
    <font>
      <u/>
      <sz val="11"/>
      <color theme="10"/>
      <name val="Calibri"/>
      <family val="2"/>
      <scheme val="minor"/>
    </font>
    <font>
      <sz val="12"/>
      <color rgb="FF0070C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0" fontId="32" fillId="0" borderId="0" xfId="0" applyFont="1" applyAlignment="1">
      <alignment vertical="center"/>
    </xf>
    <xf numFmtId="171" fontId="33" fillId="22" borderId="1" xfId="66" applyNumberFormat="1" applyFill="1" applyBorder="1" applyAlignment="1" applyProtection="1">
      <alignment horizontal="center" vertical="center"/>
      <protection locked="0"/>
    </xf>
    <xf numFmtId="8" fontId="26" fillId="22" borderId="7" xfId="2" applyNumberFormat="1" applyFont="1" applyFill="1" applyBorder="1" applyAlignment="1" applyProtection="1">
      <alignment horizontal="right" vertical="center"/>
      <protection locked="0"/>
    </xf>
    <xf numFmtId="172" fontId="26" fillId="22" borderId="7" xfId="2" applyNumberFormat="1" applyFont="1" applyFill="1" applyBorder="1" applyAlignment="1" applyProtection="1">
      <alignment horizontal="right" vertical="center"/>
      <protection locked="0"/>
    </xf>
    <xf numFmtId="8" fontId="26" fillId="22" borderId="1" xfId="2" applyNumberFormat="1" applyFont="1" applyFill="1" applyBorder="1" applyAlignment="1" applyProtection="1">
      <alignment horizontal="right" vertical="center"/>
      <protection locked="0"/>
    </xf>
    <xf numFmtId="8" fontId="29" fillId="0" borderId="0" xfId="0" applyNumberFormat="1" applyFont="1" applyAlignment="1">
      <alignment vertical="center"/>
    </xf>
    <xf numFmtId="8" fontId="34" fillId="22" borderId="7" xfId="2" applyNumberFormat="1" applyFont="1" applyFill="1" applyBorder="1" applyAlignment="1" applyProtection="1">
      <alignment horizontal="right" vertical="center"/>
      <protection locked="0"/>
    </xf>
    <xf numFmtId="0" fontId="34" fillId="0" borderId="1" xfId="0" applyFont="1" applyBorder="1" applyAlignment="1">
      <alignment horizontal="center" vertical="center"/>
    </xf>
    <xf numFmtId="0" fontId="34" fillId="0" borderId="1" xfId="0" applyFont="1" applyBorder="1" applyAlignment="1">
      <alignment vertical="center" wrapText="1"/>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10007120</v>
      </c>
    </row>
    <row r="7" spans="1:3" ht="21" customHeight="1">
      <c r="B7" s="2" t="s">
        <v>25</v>
      </c>
      <c r="C7" s="52"/>
    </row>
    <row r="8" spans="1:3" ht="21" customHeight="1">
      <c r="B8" s="2" t="s">
        <v>82</v>
      </c>
      <c r="C8" s="12"/>
    </row>
    <row r="9" spans="1:3" ht="21" customHeight="1">
      <c r="B9" s="2" t="s">
        <v>83</v>
      </c>
      <c r="C9" s="103"/>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A19" sqref="A19:XFD1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76"/>
  <sheetViews>
    <sheetView showGridLines="0" zoomScale="85" zoomScaleNormal="85" workbookViewId="0">
      <pane xSplit="2" topLeftCell="C1" activePane="topRight" state="frozen"/>
      <selection pane="topRight" activeCell="F15" sqref="F15"/>
    </sheetView>
  </sheetViews>
  <sheetFormatPr baseColWidth="10" defaultColWidth="11.42578125" defaultRowHeight="15.75"/>
  <cols>
    <col min="1" max="1" width="6.28515625" style="40" customWidth="1"/>
    <col min="2" max="2" width="87.7109375" style="89" customWidth="1"/>
    <col min="3" max="5" width="7.7109375" style="40" customWidth="1"/>
    <col min="6" max="19" width="20.7109375" style="40" customWidth="1"/>
    <col min="20" max="16384" width="11.42578125" style="40"/>
  </cols>
  <sheetData>
    <row r="1" spans="1:19"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20</v>
      </c>
      <c r="B2" s="83" t="s">
        <v>0</v>
      </c>
      <c r="C2" s="43"/>
      <c r="D2" s="43"/>
      <c r="E2" s="43"/>
      <c r="F2" s="43"/>
      <c r="G2" s="43"/>
      <c r="H2" s="43"/>
      <c r="I2" s="43"/>
      <c r="J2" s="43"/>
      <c r="K2" s="43"/>
      <c r="L2" s="43"/>
      <c r="M2" s="43"/>
      <c r="N2" s="43"/>
      <c r="O2" s="43"/>
      <c r="P2" s="43"/>
      <c r="Q2" s="43"/>
      <c r="R2" s="43"/>
      <c r="S2" s="43"/>
    </row>
    <row r="3" spans="1:19" ht="18.75" customHeight="1">
      <c r="A3" s="76">
        <v>1</v>
      </c>
      <c r="B3" s="79" t="s">
        <v>59</v>
      </c>
      <c r="C3" s="105"/>
      <c r="D3" s="105"/>
      <c r="E3" s="105"/>
      <c r="F3" s="105">
        <v>11545</v>
      </c>
      <c r="G3" s="105">
        <v>13166</v>
      </c>
      <c r="H3" s="105">
        <v>14776</v>
      </c>
      <c r="I3" s="105">
        <v>15012</v>
      </c>
      <c r="J3" s="105">
        <v>15992</v>
      </c>
      <c r="K3" s="105">
        <v>19050</v>
      </c>
      <c r="L3" s="105">
        <v>14415</v>
      </c>
      <c r="M3" s="105">
        <v>14649</v>
      </c>
      <c r="N3" s="105">
        <v>7821</v>
      </c>
      <c r="O3" s="105">
        <v>6799</v>
      </c>
      <c r="P3" s="105">
        <v>8087</v>
      </c>
      <c r="Q3" s="105">
        <v>10119</v>
      </c>
      <c r="R3" s="105">
        <v>10283</v>
      </c>
      <c r="S3" s="105">
        <v>9174</v>
      </c>
    </row>
    <row r="4" spans="1:19" ht="18.75" customHeight="1">
      <c r="A4" s="76">
        <v>2</v>
      </c>
      <c r="B4" s="79" t="s">
        <v>31</v>
      </c>
      <c r="C4" s="105"/>
      <c r="D4" s="105"/>
      <c r="E4" s="105"/>
      <c r="F4" s="105">
        <v>7.7</v>
      </c>
      <c r="G4" s="105">
        <v>8</v>
      </c>
      <c r="H4" s="105">
        <v>10</v>
      </c>
      <c r="I4" s="105">
        <v>11</v>
      </c>
      <c r="J4" s="105">
        <v>12</v>
      </c>
      <c r="K4" s="105">
        <v>13</v>
      </c>
      <c r="L4" s="105">
        <v>11</v>
      </c>
      <c r="M4" s="105">
        <v>9</v>
      </c>
      <c r="N4" s="105">
        <v>6</v>
      </c>
      <c r="O4" s="105">
        <v>4</v>
      </c>
      <c r="P4" s="105">
        <v>5</v>
      </c>
      <c r="Q4" s="105">
        <v>6</v>
      </c>
      <c r="R4" s="105">
        <v>6</v>
      </c>
      <c r="S4" s="105">
        <v>6</v>
      </c>
    </row>
    <row r="5" spans="1:19" ht="18.75" customHeight="1">
      <c r="A5" s="77" t="s">
        <v>2</v>
      </c>
      <c r="B5" s="84" t="s">
        <v>1</v>
      </c>
      <c r="C5" s="43"/>
      <c r="D5" s="43"/>
      <c r="E5" s="43"/>
      <c r="F5" s="43"/>
      <c r="G5" s="43"/>
      <c r="H5" s="43"/>
      <c r="I5" s="43"/>
      <c r="J5" s="43"/>
      <c r="K5" s="43"/>
      <c r="L5" s="43"/>
      <c r="M5" s="43"/>
      <c r="N5" s="43"/>
      <c r="O5" s="43"/>
      <c r="P5" s="43"/>
      <c r="Q5" s="43"/>
      <c r="R5" s="43"/>
      <c r="S5" s="43"/>
    </row>
    <row r="6" spans="1:19" ht="18.75" customHeight="1">
      <c r="A6" s="76">
        <v>1</v>
      </c>
      <c r="B6" s="79" t="s">
        <v>158</v>
      </c>
      <c r="C6" s="104"/>
      <c r="D6" s="104"/>
      <c r="E6" s="104"/>
      <c r="F6" s="104">
        <v>2634079.27</v>
      </c>
      <c r="G6" s="104">
        <v>3246682.57</v>
      </c>
      <c r="H6" s="104">
        <v>3800452.54</v>
      </c>
      <c r="I6" s="104">
        <v>4037269.37</v>
      </c>
      <c r="J6" s="104">
        <v>4125601.26</v>
      </c>
      <c r="K6" s="104">
        <v>4227542.66</v>
      </c>
      <c r="L6" s="104">
        <v>4140019.72</v>
      </c>
      <c r="M6" s="104">
        <v>4311437.1500000004</v>
      </c>
      <c r="N6" s="104">
        <v>4460006.2300000004</v>
      </c>
      <c r="O6" s="104">
        <v>4418721.38</v>
      </c>
      <c r="P6" s="104">
        <v>4378401.28</v>
      </c>
      <c r="Q6" s="104">
        <v>4965625.17</v>
      </c>
      <c r="R6" s="104">
        <v>4790215.22</v>
      </c>
      <c r="S6" s="104">
        <v>4539794.79</v>
      </c>
    </row>
    <row r="7" spans="1:19" ht="18.75" customHeight="1">
      <c r="A7" s="78" t="s">
        <v>75</v>
      </c>
      <c r="B7" s="79" t="s">
        <v>159</v>
      </c>
      <c r="C7" s="104"/>
      <c r="D7" s="104"/>
      <c r="E7" s="104"/>
      <c r="F7" s="104">
        <v>1272546.52</v>
      </c>
      <c r="G7" s="104">
        <v>1805236.2</v>
      </c>
      <c r="H7" s="104">
        <v>2395298.9500000002</v>
      </c>
      <c r="I7" s="104">
        <v>3137329.08</v>
      </c>
      <c r="J7" s="104">
        <v>3113099.58</v>
      </c>
      <c r="K7" s="104">
        <v>3204403.17</v>
      </c>
      <c r="L7" s="104">
        <v>3243466.89</v>
      </c>
      <c r="M7" s="104">
        <v>3212681.78</v>
      </c>
      <c r="N7" s="104">
        <v>3246475.13</v>
      </c>
      <c r="O7" s="104">
        <v>3326353.26</v>
      </c>
      <c r="P7" s="104">
        <v>3358192.15</v>
      </c>
      <c r="Q7" s="104">
        <v>3569625.91</v>
      </c>
      <c r="R7" s="104">
        <v>3296206.91</v>
      </c>
      <c r="S7" s="104">
        <v>3048809.35</v>
      </c>
    </row>
    <row r="8" spans="1:19" ht="18.75" customHeight="1">
      <c r="A8" s="78" t="s">
        <v>89</v>
      </c>
      <c r="B8" s="79" t="s">
        <v>160</v>
      </c>
      <c r="C8" s="104"/>
      <c r="D8" s="104"/>
      <c r="E8" s="104"/>
      <c r="F8" s="104">
        <v>59208.03</v>
      </c>
      <c r="G8" s="104">
        <v>59426.95</v>
      </c>
      <c r="H8" s="104">
        <v>60309.97</v>
      </c>
      <c r="I8" s="104">
        <v>64039.54</v>
      </c>
      <c r="J8" s="104">
        <v>62897.56</v>
      </c>
      <c r="K8" s="104">
        <v>62367.65</v>
      </c>
      <c r="L8" s="104">
        <v>61813.78</v>
      </c>
      <c r="M8" s="104">
        <v>59995.61</v>
      </c>
      <c r="N8" s="104">
        <v>60055.89</v>
      </c>
      <c r="O8" s="104">
        <v>58909.86</v>
      </c>
      <c r="P8" s="104">
        <v>58491.23</v>
      </c>
      <c r="Q8" s="104">
        <v>59598.97</v>
      </c>
      <c r="R8" s="104">
        <v>61178.11</v>
      </c>
      <c r="S8" s="104">
        <v>58222.46</v>
      </c>
    </row>
    <row r="9" spans="1:19" ht="30" customHeight="1">
      <c r="A9" s="78" t="s">
        <v>100</v>
      </c>
      <c r="B9" s="79" t="s">
        <v>87</v>
      </c>
      <c r="C9" s="104"/>
      <c r="D9" s="104"/>
      <c r="E9" s="104"/>
      <c r="F9" s="104">
        <v>1361532.75</v>
      </c>
      <c r="G9" s="104">
        <v>1441446.37</v>
      </c>
      <c r="H9" s="104">
        <v>1405153.59</v>
      </c>
      <c r="I9" s="104">
        <v>899940.29</v>
      </c>
      <c r="J9" s="104">
        <v>1012501.68</v>
      </c>
      <c r="K9" s="104">
        <v>1023139.49</v>
      </c>
      <c r="L9" s="104">
        <v>896552.83</v>
      </c>
      <c r="M9" s="104">
        <v>1098755.3700000001</v>
      </c>
      <c r="N9" s="104">
        <v>1213531.1000000001</v>
      </c>
      <c r="O9" s="104">
        <v>1092368.1200000001</v>
      </c>
      <c r="P9" s="104">
        <v>1020209.13</v>
      </c>
      <c r="Q9" s="104">
        <v>1395999.26</v>
      </c>
      <c r="R9" s="104">
        <v>1494008.31</v>
      </c>
      <c r="S9" s="104">
        <v>1490985.44</v>
      </c>
    </row>
    <row r="10" spans="1:19" ht="30">
      <c r="A10" s="76">
        <v>2</v>
      </c>
      <c r="B10" s="79" t="s">
        <v>36</v>
      </c>
      <c r="C10" s="104"/>
      <c r="D10" s="104"/>
      <c r="E10" s="104"/>
      <c r="F10" s="104"/>
      <c r="G10" s="104"/>
      <c r="H10" s="104"/>
      <c r="I10" s="104"/>
      <c r="J10" s="104"/>
      <c r="K10" s="104"/>
      <c r="L10" s="104"/>
      <c r="M10" s="104"/>
      <c r="N10" s="104"/>
      <c r="O10" s="104"/>
      <c r="P10" s="104"/>
      <c r="Q10" s="104"/>
      <c r="R10" s="104"/>
      <c r="S10" s="104"/>
    </row>
    <row r="11" spans="1:19" ht="18.75" customHeight="1">
      <c r="A11" s="76">
        <v>3</v>
      </c>
      <c r="B11" s="79" t="s">
        <v>58</v>
      </c>
      <c r="C11" s="104"/>
      <c r="D11" s="104"/>
      <c r="E11" s="104"/>
      <c r="F11" s="104">
        <v>27898.89</v>
      </c>
      <c r="G11" s="104">
        <v>17419.75</v>
      </c>
      <c r="H11" s="104">
        <v>81149.5</v>
      </c>
      <c r="I11" s="104">
        <v>30412.16</v>
      </c>
      <c r="J11" s="104">
        <v>43055.17</v>
      </c>
      <c r="K11" s="104">
        <v>61899.66</v>
      </c>
      <c r="L11" s="104">
        <v>17694.82</v>
      </c>
      <c r="M11" s="104">
        <v>0</v>
      </c>
      <c r="N11" s="104">
        <v>146000.06</v>
      </c>
      <c r="O11" s="104">
        <v>155341.75</v>
      </c>
      <c r="P11" s="104">
        <v>193334.18</v>
      </c>
      <c r="Q11" s="104">
        <v>285414.78999999998</v>
      </c>
      <c r="R11" s="104">
        <v>195580.17</v>
      </c>
      <c r="S11" s="104">
        <v>234050.64</v>
      </c>
    </row>
    <row r="12" spans="1:19" ht="18.75" customHeight="1">
      <c r="A12" s="77" t="s">
        <v>3</v>
      </c>
      <c r="B12" s="84" t="s">
        <v>5</v>
      </c>
      <c r="C12" s="43"/>
      <c r="D12" s="43"/>
      <c r="E12" s="43"/>
      <c r="F12" s="43"/>
      <c r="G12" s="43"/>
      <c r="H12" s="43"/>
      <c r="I12" s="43"/>
      <c r="J12" s="43"/>
      <c r="K12" s="43"/>
      <c r="L12" s="43"/>
      <c r="M12" s="43"/>
      <c r="N12" s="43"/>
      <c r="O12" s="43"/>
      <c r="P12" s="43"/>
      <c r="Q12" s="43"/>
      <c r="R12" s="43"/>
      <c r="S12" s="43"/>
    </row>
    <row r="13" spans="1:19" ht="18.75" customHeight="1">
      <c r="A13" s="109">
        <v>1</v>
      </c>
      <c r="B13" s="110" t="s">
        <v>37</v>
      </c>
      <c r="C13" s="104"/>
      <c r="D13" s="104"/>
      <c r="E13" s="104"/>
      <c r="F13" s="108">
        <v>1985879.67</v>
      </c>
      <c r="G13" s="108">
        <v>2612671.1999999997</v>
      </c>
      <c r="H13" s="108">
        <v>3174567.06</v>
      </c>
      <c r="I13" s="108">
        <v>3441272.21</v>
      </c>
      <c r="J13" s="108">
        <v>3409327.88</v>
      </c>
      <c r="K13" s="108">
        <v>3473365.5</v>
      </c>
      <c r="L13" s="108">
        <v>3482889.98</v>
      </c>
      <c r="M13" s="108">
        <v>3606651.69</v>
      </c>
      <c r="N13" s="108">
        <v>3787474.8800000004</v>
      </c>
      <c r="O13" s="108">
        <v>3619024.76</v>
      </c>
      <c r="P13" s="108">
        <v>3564636.6300000004</v>
      </c>
      <c r="Q13" s="108">
        <v>4069110.29</v>
      </c>
      <c r="R13" s="108">
        <v>3787786.4</v>
      </c>
      <c r="S13" s="108">
        <v>3487839.0300000003</v>
      </c>
    </row>
    <row r="14" spans="1:19" ht="30">
      <c r="A14" s="78" t="s">
        <v>75</v>
      </c>
      <c r="B14" s="79" t="s">
        <v>80</v>
      </c>
      <c r="C14" s="104"/>
      <c r="D14" s="104"/>
      <c r="E14" s="104"/>
      <c r="F14" s="104">
        <v>81524.179999999993</v>
      </c>
      <c r="G14" s="104">
        <v>65524.71</v>
      </c>
      <c r="H14" s="104">
        <v>55424.82</v>
      </c>
      <c r="I14" s="104">
        <v>146281.04</v>
      </c>
      <c r="J14" s="104">
        <v>223835.08</v>
      </c>
      <c r="K14" s="104">
        <v>155326.62</v>
      </c>
      <c r="L14" s="104">
        <v>149261.76999999999</v>
      </c>
      <c r="M14" s="104">
        <v>146078.54</v>
      </c>
      <c r="N14" s="104">
        <v>298523.61</v>
      </c>
      <c r="O14" s="104">
        <v>118726.2</v>
      </c>
      <c r="P14" s="104">
        <v>-6395.84</v>
      </c>
      <c r="Q14" s="104">
        <v>176557.07</v>
      </c>
      <c r="R14" s="104">
        <v>182313.99</v>
      </c>
      <c r="S14" s="104">
        <v>167364.75</v>
      </c>
    </row>
    <row r="15" spans="1:19" ht="18.75" customHeight="1">
      <c r="A15" s="78" t="s">
        <v>89</v>
      </c>
      <c r="B15" s="79" t="s">
        <v>90</v>
      </c>
      <c r="C15" s="104"/>
      <c r="D15" s="104"/>
      <c r="E15" s="104"/>
      <c r="F15" s="104">
        <v>55291.96</v>
      </c>
      <c r="G15" s="104">
        <v>67492.289999999994</v>
      </c>
      <c r="H15" s="104">
        <v>79848.41</v>
      </c>
      <c r="I15" s="104">
        <v>73708.52</v>
      </c>
      <c r="J15" s="104">
        <v>80438.259999999995</v>
      </c>
      <c r="K15" s="104">
        <v>94129.13</v>
      </c>
      <c r="L15" s="104">
        <v>85321.08</v>
      </c>
      <c r="M15" s="104">
        <v>107475.64</v>
      </c>
      <c r="N15" s="104">
        <v>128723.28</v>
      </c>
      <c r="O15" s="104">
        <v>77396.639999999999</v>
      </c>
      <c r="P15" s="104">
        <v>72262.37</v>
      </c>
      <c r="Q15" s="104">
        <v>46917.06</v>
      </c>
      <c r="R15" s="104">
        <v>87163.94</v>
      </c>
      <c r="S15" s="104">
        <v>109049.1</v>
      </c>
    </row>
    <row r="16" spans="1:19" ht="18.75" customHeight="1">
      <c r="A16" s="77" t="s">
        <v>4</v>
      </c>
      <c r="B16" s="84" t="s">
        <v>32</v>
      </c>
      <c r="C16" s="43"/>
      <c r="D16" s="43"/>
      <c r="E16" s="43"/>
      <c r="F16" s="43"/>
      <c r="G16" s="43"/>
      <c r="H16" s="43"/>
      <c r="I16" s="43"/>
      <c r="J16" s="43"/>
      <c r="K16" s="43"/>
      <c r="L16" s="43"/>
      <c r="M16" s="43"/>
      <c r="N16" s="43"/>
      <c r="O16" s="43"/>
      <c r="P16" s="43"/>
      <c r="Q16" s="43"/>
      <c r="R16" s="43"/>
      <c r="S16" s="43"/>
    </row>
    <row r="17" spans="1:19" ht="18.75" customHeight="1">
      <c r="A17" s="76">
        <v>1</v>
      </c>
      <c r="B17" s="79" t="s">
        <v>165</v>
      </c>
      <c r="C17" s="104"/>
      <c r="D17" s="104"/>
      <c r="E17" s="104"/>
      <c r="F17" s="104">
        <v>304846.62</v>
      </c>
      <c r="G17" s="104">
        <v>280773.14</v>
      </c>
      <c r="H17" s="104">
        <v>350146.4</v>
      </c>
      <c r="I17" s="104">
        <v>378111.3</v>
      </c>
      <c r="J17" s="104">
        <v>326341.92</v>
      </c>
      <c r="K17" s="104">
        <v>440543.1</v>
      </c>
      <c r="L17" s="104">
        <v>413821.21</v>
      </c>
      <c r="M17" s="104">
        <v>385379.74</v>
      </c>
      <c r="N17" s="104">
        <v>190453.82</v>
      </c>
      <c r="O17" s="104">
        <v>191471.47</v>
      </c>
      <c r="P17" s="104">
        <v>241218.7</v>
      </c>
      <c r="Q17" s="104">
        <v>280884.17</v>
      </c>
      <c r="R17" s="104">
        <v>314313.43</v>
      </c>
      <c r="S17" s="104">
        <v>305363.59999999998</v>
      </c>
    </row>
    <row r="18" spans="1:19" ht="18.75" customHeight="1">
      <c r="A18" s="80">
        <v>2</v>
      </c>
      <c r="B18" s="79" t="s">
        <v>38</v>
      </c>
      <c r="C18" s="104"/>
      <c r="D18" s="104"/>
      <c r="E18" s="104"/>
      <c r="F18" s="104"/>
      <c r="G18" s="104"/>
      <c r="H18" s="104"/>
      <c r="I18" s="104"/>
      <c r="J18" s="104"/>
      <c r="K18" s="104"/>
      <c r="L18" s="104">
        <v>13000</v>
      </c>
      <c r="M18" s="104">
        <v>46075.6</v>
      </c>
      <c r="N18" s="104">
        <v>12389.35</v>
      </c>
      <c r="O18" s="104">
        <v>7611.61</v>
      </c>
      <c r="P18" s="104">
        <v>43262.77</v>
      </c>
      <c r="Q18" s="104">
        <v>170029.47</v>
      </c>
      <c r="R18" s="104">
        <v>79724.75</v>
      </c>
      <c r="S18" s="104">
        <v>101266.41</v>
      </c>
    </row>
    <row r="19" spans="1:19" ht="18.75" customHeight="1">
      <c r="A19" s="78" t="s">
        <v>97</v>
      </c>
      <c r="B19" s="79" t="s">
        <v>39</v>
      </c>
      <c r="C19" s="104"/>
      <c r="D19" s="104"/>
      <c r="E19" s="104"/>
      <c r="F19" s="104"/>
      <c r="G19" s="104"/>
      <c r="H19" s="104"/>
      <c r="I19" s="104"/>
      <c r="J19" s="104"/>
      <c r="K19" s="104"/>
      <c r="L19" s="104"/>
      <c r="M19" s="104"/>
      <c r="N19" s="104"/>
      <c r="O19" s="104"/>
      <c r="P19" s="104"/>
      <c r="Q19" s="104"/>
      <c r="R19" s="104"/>
      <c r="S19" s="104"/>
    </row>
    <row r="20" spans="1:19" ht="30">
      <c r="A20" s="78" t="s">
        <v>98</v>
      </c>
      <c r="B20" s="79" t="s">
        <v>79</v>
      </c>
      <c r="C20" s="104"/>
      <c r="D20" s="104"/>
      <c r="E20" s="104"/>
      <c r="F20" s="104"/>
      <c r="G20" s="104"/>
      <c r="H20" s="104"/>
      <c r="I20" s="104"/>
      <c r="J20" s="104"/>
      <c r="K20" s="104"/>
      <c r="L20" s="104"/>
      <c r="M20" s="104"/>
      <c r="N20" s="104"/>
      <c r="O20" s="104"/>
      <c r="P20" s="104"/>
      <c r="Q20" s="104"/>
      <c r="R20" s="104"/>
      <c r="S20" s="104"/>
    </row>
    <row r="21" spans="1:19" ht="18.75" customHeight="1">
      <c r="A21" s="76">
        <v>3</v>
      </c>
      <c r="B21" s="79" t="s">
        <v>40</v>
      </c>
      <c r="C21" s="104"/>
      <c r="D21" s="104"/>
      <c r="E21" s="104"/>
      <c r="F21" s="104">
        <v>251521.62</v>
      </c>
      <c r="G21" s="104">
        <v>261185.16</v>
      </c>
      <c r="H21" s="104">
        <v>417527.03999999998</v>
      </c>
      <c r="I21" s="104">
        <v>347050.91</v>
      </c>
      <c r="J21" s="104">
        <v>360502.83</v>
      </c>
      <c r="K21" s="104">
        <v>326251.56</v>
      </c>
      <c r="L21" s="104">
        <v>353455.16</v>
      </c>
      <c r="M21" s="104">
        <v>382317.24</v>
      </c>
      <c r="N21" s="104">
        <v>509312.96</v>
      </c>
      <c r="O21" s="104">
        <v>426766.21</v>
      </c>
      <c r="P21" s="104">
        <v>356655.48</v>
      </c>
      <c r="Q21" s="104">
        <v>415425.37</v>
      </c>
      <c r="R21" s="104">
        <v>424636.65</v>
      </c>
      <c r="S21" s="104">
        <v>464059.79</v>
      </c>
    </row>
    <row r="22" spans="1:19" ht="18.75" customHeight="1">
      <c r="A22" s="78" t="s">
        <v>99</v>
      </c>
      <c r="B22" s="79" t="s">
        <v>57</v>
      </c>
      <c r="C22" s="104"/>
      <c r="D22" s="104"/>
      <c r="E22" s="104"/>
      <c r="F22" s="104">
        <v>58638.23</v>
      </c>
      <c r="G22" s="104">
        <v>59015.67</v>
      </c>
      <c r="H22" s="104">
        <v>61136.88</v>
      </c>
      <c r="I22" s="104">
        <v>62160.800000000003</v>
      </c>
      <c r="J22" s="104">
        <v>59158.67</v>
      </c>
      <c r="K22" s="104">
        <v>60650.559999999998</v>
      </c>
      <c r="L22" s="104">
        <v>59779.29</v>
      </c>
      <c r="M22" s="104">
        <v>58746.43</v>
      </c>
      <c r="N22" s="104">
        <v>60498.9</v>
      </c>
      <c r="O22" s="104">
        <v>58909.86</v>
      </c>
      <c r="P22" s="104">
        <v>58491.23</v>
      </c>
      <c r="Q22" s="104">
        <v>59765.16</v>
      </c>
      <c r="R22" s="104">
        <v>61178.11</v>
      </c>
      <c r="S22" s="104">
        <v>58222.46</v>
      </c>
    </row>
    <row r="23" spans="1:19" ht="18.75" customHeight="1">
      <c r="A23" s="78" t="s">
        <v>103</v>
      </c>
      <c r="B23" s="79" t="s">
        <v>104</v>
      </c>
      <c r="C23" s="104"/>
      <c r="D23" s="104"/>
      <c r="E23" s="104"/>
      <c r="F23" s="104"/>
      <c r="G23" s="104"/>
      <c r="H23" s="104"/>
      <c r="I23" s="104"/>
      <c r="J23" s="104"/>
      <c r="K23" s="104"/>
      <c r="L23" s="104"/>
      <c r="M23" s="104"/>
      <c r="N23" s="104"/>
      <c r="O23" s="104"/>
      <c r="P23" s="104"/>
      <c r="Q23" s="104"/>
      <c r="R23" s="104"/>
      <c r="S23" s="104"/>
    </row>
    <row r="24" spans="1:19" ht="30">
      <c r="A24" s="76">
        <v>4</v>
      </c>
      <c r="B24" s="79" t="s">
        <v>41</v>
      </c>
      <c r="C24" s="104"/>
      <c r="D24" s="104"/>
      <c r="E24" s="104"/>
      <c r="F24" s="104">
        <v>134873.07</v>
      </c>
      <c r="G24" s="104">
        <v>137979.35</v>
      </c>
      <c r="H24" s="104">
        <v>140618.35999999999</v>
      </c>
      <c r="I24" s="104">
        <v>139079.95000000001</v>
      </c>
      <c r="J24" s="104">
        <v>149913.4</v>
      </c>
      <c r="K24" s="104">
        <v>108335.5</v>
      </c>
      <c r="L24" s="104">
        <v>117998.02</v>
      </c>
      <c r="M24" s="104">
        <v>100129.9</v>
      </c>
      <c r="N24" s="104">
        <v>116169</v>
      </c>
      <c r="O24" s="104">
        <v>122695.71</v>
      </c>
      <c r="P24" s="104">
        <v>130833.34</v>
      </c>
      <c r="Q24" s="104">
        <v>123721.67</v>
      </c>
      <c r="R24" s="104">
        <v>117973.62</v>
      </c>
      <c r="S24" s="104">
        <v>114892.32</v>
      </c>
    </row>
    <row r="25" spans="1:19" ht="18.75" customHeight="1">
      <c r="A25" s="76">
        <v>5</v>
      </c>
      <c r="B25" s="79" t="s">
        <v>42</v>
      </c>
      <c r="C25" s="104"/>
      <c r="D25" s="104"/>
      <c r="E25" s="104"/>
      <c r="F25" s="104"/>
      <c r="G25" s="104"/>
      <c r="H25" s="104"/>
      <c r="I25" s="104"/>
      <c r="J25" s="104"/>
      <c r="K25" s="104"/>
      <c r="L25" s="104"/>
      <c r="M25" s="104"/>
      <c r="N25" s="104"/>
      <c r="O25" s="104"/>
      <c r="P25" s="104"/>
      <c r="Q25" s="104"/>
      <c r="R25" s="104"/>
      <c r="S25" s="104"/>
    </row>
    <row r="26" spans="1:19" ht="18.75" customHeight="1">
      <c r="A26" s="76">
        <v>6</v>
      </c>
      <c r="B26" s="79" t="s">
        <v>43</v>
      </c>
      <c r="C26" s="104"/>
      <c r="D26" s="104"/>
      <c r="E26" s="104"/>
      <c r="F26" s="104"/>
      <c r="G26" s="104"/>
      <c r="H26" s="104"/>
      <c r="I26" s="104"/>
      <c r="J26" s="104">
        <v>3318</v>
      </c>
      <c r="K26" s="104"/>
      <c r="L26" s="104">
        <v>2424.61</v>
      </c>
      <c r="M26" s="104">
        <v>14514.72</v>
      </c>
      <c r="N26" s="104">
        <v>12808.18</v>
      </c>
      <c r="O26" s="104">
        <v>11244.66</v>
      </c>
      <c r="P26" s="104">
        <v>2554.16</v>
      </c>
      <c r="Q26" s="104">
        <v>3596.73</v>
      </c>
      <c r="R26" s="104">
        <v>5041.42</v>
      </c>
      <c r="S26" s="104">
        <v>4332.8</v>
      </c>
    </row>
    <row r="27" spans="1:19" ht="18.75" customHeight="1">
      <c r="A27" s="76">
        <v>7</v>
      </c>
      <c r="B27" s="79" t="s">
        <v>60</v>
      </c>
      <c r="C27" s="104"/>
      <c r="D27" s="104"/>
      <c r="E27" s="104"/>
      <c r="F27" s="104">
        <v>67088.55</v>
      </c>
      <c r="G27" s="104">
        <v>39541.06</v>
      </c>
      <c r="H27" s="104">
        <v>63080.45</v>
      </c>
      <c r="I27" s="104">
        <v>38131.72</v>
      </c>
      <c r="J27" s="104">
        <v>41199.17</v>
      </c>
      <c r="K27" s="104">
        <v>39098.82</v>
      </c>
      <c r="L27" s="104">
        <v>34210.9</v>
      </c>
      <c r="M27" s="104">
        <v>59623.05</v>
      </c>
      <c r="N27" s="104">
        <v>173396.01</v>
      </c>
      <c r="O27" s="104">
        <v>19734.560000000001</v>
      </c>
      <c r="P27" s="104">
        <v>101736.4</v>
      </c>
      <c r="Q27" s="104">
        <v>11709.23</v>
      </c>
      <c r="R27" s="104">
        <v>11037.82</v>
      </c>
      <c r="S27" s="104">
        <v>5711.3</v>
      </c>
    </row>
    <row r="28" spans="1:19" ht="18.75" customHeight="1">
      <c r="A28" s="81" t="s">
        <v>105</v>
      </c>
      <c r="B28" s="85" t="s">
        <v>166</v>
      </c>
      <c r="C28" s="104"/>
      <c r="D28" s="104"/>
      <c r="E28" s="104"/>
      <c r="F28" s="104"/>
      <c r="G28" s="104"/>
      <c r="H28" s="104"/>
      <c r="I28" s="104"/>
      <c r="J28" s="104"/>
      <c r="K28" s="104"/>
      <c r="L28" s="104"/>
      <c r="M28" s="104"/>
      <c r="N28" s="104"/>
      <c r="O28" s="104"/>
      <c r="P28" s="104"/>
      <c r="Q28" s="104"/>
      <c r="R28" s="104"/>
      <c r="S28" s="104"/>
    </row>
    <row r="29" spans="1:19" ht="18.75" customHeight="1">
      <c r="A29" s="81" t="s">
        <v>106</v>
      </c>
      <c r="B29" s="86" t="s">
        <v>107</v>
      </c>
      <c r="C29" s="104"/>
      <c r="D29" s="104"/>
      <c r="E29" s="104"/>
      <c r="F29" s="104"/>
      <c r="G29" s="104"/>
      <c r="H29" s="104"/>
      <c r="I29" s="104"/>
      <c r="J29" s="104"/>
      <c r="K29" s="104"/>
      <c r="L29" s="104"/>
      <c r="M29" s="104"/>
      <c r="N29" s="104"/>
      <c r="O29" s="104"/>
      <c r="P29" s="104"/>
      <c r="Q29" s="104"/>
      <c r="R29" s="104"/>
      <c r="S29" s="104"/>
    </row>
    <row r="30" spans="1:19" ht="18.75" customHeight="1">
      <c r="A30" s="69" t="s">
        <v>21</v>
      </c>
      <c r="B30" s="83" t="s">
        <v>73</v>
      </c>
      <c r="C30" s="43"/>
      <c r="D30" s="43"/>
      <c r="E30" s="43"/>
      <c r="F30" s="43"/>
      <c r="G30" s="43"/>
      <c r="H30" s="43"/>
      <c r="I30" s="43"/>
      <c r="J30" s="43"/>
      <c r="K30" s="43"/>
      <c r="L30" s="43"/>
      <c r="M30" s="43"/>
      <c r="N30" s="43"/>
      <c r="O30" s="43"/>
      <c r="P30" s="43"/>
      <c r="Q30" s="43"/>
      <c r="R30" s="43"/>
      <c r="S30" s="43"/>
    </row>
    <row r="31" spans="1:19" ht="18.75" customHeight="1">
      <c r="A31" s="44">
        <v>1</v>
      </c>
      <c r="B31" s="87" t="s">
        <v>167</v>
      </c>
      <c r="C31" s="104"/>
      <c r="D31" s="104"/>
      <c r="E31" s="104"/>
      <c r="F31" s="104">
        <v>563002.19999999995</v>
      </c>
      <c r="G31" s="104">
        <v>558685.14</v>
      </c>
      <c r="H31" s="104">
        <v>419379.95</v>
      </c>
      <c r="I31" s="104">
        <v>196274.6</v>
      </c>
      <c r="J31" s="104">
        <v>91683.09</v>
      </c>
      <c r="K31" s="104">
        <v>16572.759999999998</v>
      </c>
      <c r="L31" s="104">
        <v>404203.4</v>
      </c>
      <c r="M31" s="104">
        <v>161352.87</v>
      </c>
      <c r="N31" s="104">
        <v>161352.87</v>
      </c>
      <c r="O31" s="104">
        <v>161352.87</v>
      </c>
      <c r="P31" s="104">
        <v>161352.87</v>
      </c>
      <c r="Q31" s="104">
        <v>161352.87</v>
      </c>
      <c r="R31" s="104">
        <v>161352.87</v>
      </c>
      <c r="S31" s="104">
        <v>161352.87</v>
      </c>
    </row>
    <row r="32" spans="1:19" ht="18.75" customHeight="1">
      <c r="A32" s="55" t="s">
        <v>75</v>
      </c>
      <c r="B32" s="87" t="s">
        <v>168</v>
      </c>
      <c r="C32" s="104"/>
      <c r="D32" s="104"/>
      <c r="E32" s="104"/>
      <c r="F32" s="104"/>
      <c r="G32" s="104"/>
      <c r="H32" s="104"/>
      <c r="I32" s="104"/>
      <c r="J32" s="104"/>
      <c r="K32" s="104"/>
      <c r="L32" s="104">
        <v>1000</v>
      </c>
      <c r="M32" s="104">
        <v>1000</v>
      </c>
      <c r="N32" s="104">
        <v>1000</v>
      </c>
      <c r="O32" s="104">
        <v>1000</v>
      </c>
      <c r="P32" s="104">
        <v>1000</v>
      </c>
      <c r="Q32" s="104">
        <v>1000</v>
      </c>
      <c r="R32" s="104">
        <v>1000</v>
      </c>
      <c r="S32" s="104">
        <v>1000</v>
      </c>
    </row>
    <row r="33" spans="1:20" ht="18.75" customHeight="1">
      <c r="A33" s="55" t="s">
        <v>89</v>
      </c>
      <c r="B33" s="87" t="s">
        <v>169</v>
      </c>
      <c r="C33" s="104"/>
      <c r="D33" s="104"/>
      <c r="E33" s="104"/>
      <c r="F33" s="104">
        <v>532713.82999999996</v>
      </c>
      <c r="G33" s="104">
        <v>563002.19999999995</v>
      </c>
      <c r="H33" s="104">
        <v>558685.14</v>
      </c>
      <c r="I33" s="104">
        <v>419379.95</v>
      </c>
      <c r="J33" s="104">
        <v>196274.6</v>
      </c>
      <c r="K33" s="104">
        <v>91683.09</v>
      </c>
      <c r="L33" s="104">
        <v>403203.4</v>
      </c>
      <c r="M33" s="104">
        <v>160352.87</v>
      </c>
      <c r="N33" s="104">
        <v>160352.87</v>
      </c>
      <c r="O33" s="104">
        <v>160352.87</v>
      </c>
      <c r="P33" s="104">
        <v>160352.87</v>
      </c>
      <c r="Q33" s="104">
        <v>160352.87</v>
      </c>
      <c r="R33" s="104">
        <v>160352.87</v>
      </c>
      <c r="S33" s="104">
        <v>160352.87</v>
      </c>
    </row>
    <row r="34" spans="1:20" ht="18.75" customHeight="1">
      <c r="A34" s="55" t="s">
        <v>100</v>
      </c>
      <c r="B34" s="87" t="s">
        <v>170</v>
      </c>
      <c r="C34" s="104"/>
      <c r="D34" s="104"/>
      <c r="E34" s="104"/>
      <c r="F34" s="104"/>
      <c r="G34" s="104"/>
      <c r="H34" s="104"/>
      <c r="I34" s="104"/>
      <c r="J34" s="104"/>
      <c r="K34" s="104"/>
      <c r="L34" s="104"/>
      <c r="M34" s="104"/>
      <c r="N34" s="104"/>
      <c r="O34" s="104"/>
      <c r="P34" s="104"/>
      <c r="Q34" s="104"/>
      <c r="R34" s="104"/>
      <c r="S34" s="104"/>
    </row>
    <row r="35" spans="1:20" ht="18.75" customHeight="1">
      <c r="A35" s="55" t="s">
        <v>101</v>
      </c>
      <c r="B35" s="87" t="s">
        <v>171</v>
      </c>
      <c r="C35" s="104"/>
      <c r="D35" s="104"/>
      <c r="E35" s="104"/>
      <c r="F35" s="104"/>
      <c r="G35" s="104"/>
      <c r="H35" s="104"/>
      <c r="I35" s="104"/>
      <c r="J35" s="104"/>
      <c r="K35" s="104"/>
      <c r="L35" s="104"/>
      <c r="M35" s="104"/>
      <c r="N35" s="104"/>
      <c r="O35" s="104"/>
      <c r="P35" s="104"/>
      <c r="Q35" s="104"/>
      <c r="R35" s="104"/>
      <c r="S35" s="104"/>
    </row>
    <row r="36" spans="1:20" ht="18.75" customHeight="1">
      <c r="A36" s="55" t="s">
        <v>102</v>
      </c>
      <c r="B36" s="87" t="s">
        <v>172</v>
      </c>
      <c r="C36" s="104"/>
      <c r="D36" s="104"/>
      <c r="E36" s="104"/>
      <c r="F36" s="104">
        <v>30288.37</v>
      </c>
      <c r="G36" s="104">
        <v>-4317.0600000000004</v>
      </c>
      <c r="H36" s="104">
        <v>-139305.19</v>
      </c>
      <c r="I36" s="104">
        <v>-223105.35</v>
      </c>
      <c r="J36" s="104">
        <v>-104591.51</v>
      </c>
      <c r="K36" s="104">
        <v>-75110.33</v>
      </c>
      <c r="L36" s="104"/>
      <c r="M36" s="104"/>
      <c r="N36" s="104"/>
      <c r="O36" s="104"/>
      <c r="P36" s="104"/>
      <c r="Q36" s="104"/>
      <c r="R36" s="104"/>
      <c r="S36" s="104"/>
    </row>
    <row r="37" spans="1:20" ht="18.75" customHeight="1">
      <c r="A37" s="44">
        <v>2</v>
      </c>
      <c r="B37" s="87" t="s">
        <v>173</v>
      </c>
      <c r="C37" s="104"/>
      <c r="D37" s="104"/>
      <c r="E37" s="104"/>
      <c r="F37" s="104">
        <v>335289.78999999998</v>
      </c>
      <c r="G37" s="104">
        <v>276196.86</v>
      </c>
      <c r="H37" s="104">
        <v>292483.89</v>
      </c>
      <c r="I37" s="104">
        <v>261823.46</v>
      </c>
      <c r="J37" s="104">
        <v>230652.59</v>
      </c>
      <c r="K37" s="104">
        <v>250158.9</v>
      </c>
      <c r="L37" s="104">
        <v>107242.21</v>
      </c>
      <c r="M37" s="104">
        <v>118172.53</v>
      </c>
      <c r="N37" s="104">
        <v>23833.09</v>
      </c>
      <c r="O37" s="104">
        <v>15112.72</v>
      </c>
      <c r="P37" s="104">
        <v>16400.5</v>
      </c>
      <c r="Q37" s="104">
        <v>18731.38</v>
      </c>
      <c r="R37" s="104">
        <v>19228.03</v>
      </c>
      <c r="S37" s="104">
        <v>34591.01</v>
      </c>
    </row>
    <row r="38" spans="1:20" ht="18.75" customHeight="1">
      <c r="A38" s="44">
        <v>3</v>
      </c>
      <c r="B38" s="87" t="s">
        <v>174</v>
      </c>
      <c r="C38" s="104"/>
      <c r="D38" s="104"/>
      <c r="E38" s="104"/>
      <c r="F38" s="104">
        <v>455263.56</v>
      </c>
      <c r="G38" s="104">
        <v>580239.73</v>
      </c>
      <c r="H38" s="104">
        <v>542236.1</v>
      </c>
      <c r="I38" s="104">
        <v>660440.72</v>
      </c>
      <c r="J38" s="104">
        <v>743378.81</v>
      </c>
      <c r="K38" s="104">
        <v>1102530.08</v>
      </c>
      <c r="L38" s="104">
        <v>852540.29</v>
      </c>
      <c r="M38" s="104">
        <v>994200.03</v>
      </c>
      <c r="N38" s="104">
        <v>1172839.6499999999</v>
      </c>
      <c r="O38" s="104">
        <v>1099223.45</v>
      </c>
      <c r="P38" s="104">
        <v>1282871.73</v>
      </c>
      <c r="Q38" s="104">
        <v>1526334.36</v>
      </c>
      <c r="R38" s="104">
        <v>1681563.71</v>
      </c>
      <c r="S38" s="104">
        <v>1653154.19</v>
      </c>
    </row>
    <row r="39" spans="1:20" ht="18.75" customHeight="1">
      <c r="A39" s="44">
        <v>4</v>
      </c>
      <c r="B39" s="87" t="s">
        <v>175</v>
      </c>
      <c r="C39" s="104"/>
      <c r="D39" s="104"/>
      <c r="E39" s="104"/>
      <c r="F39" s="104"/>
      <c r="G39" s="104"/>
      <c r="H39" s="104"/>
      <c r="I39" s="104"/>
      <c r="J39" s="104"/>
      <c r="K39" s="104"/>
      <c r="L39" s="104"/>
      <c r="M39" s="104"/>
      <c r="N39" s="104"/>
      <c r="O39" s="104"/>
      <c r="P39" s="104"/>
      <c r="Q39" s="104"/>
      <c r="R39" s="104"/>
      <c r="S39" s="104"/>
    </row>
    <row r="40" spans="1:20" ht="18.75" customHeight="1">
      <c r="A40" s="44">
        <v>5</v>
      </c>
      <c r="B40" s="87" t="s">
        <v>176</v>
      </c>
      <c r="C40" s="106"/>
      <c r="D40" s="106"/>
      <c r="E40" s="106"/>
      <c r="F40" s="106"/>
      <c r="G40" s="106"/>
      <c r="H40" s="106"/>
      <c r="I40" s="106"/>
      <c r="J40" s="106"/>
      <c r="K40" s="106"/>
      <c r="L40" s="106"/>
      <c r="M40" s="106"/>
      <c r="N40" s="106"/>
      <c r="O40" s="106"/>
      <c r="P40" s="106"/>
      <c r="Q40" s="106"/>
      <c r="R40" s="106"/>
      <c r="S40" s="106"/>
    </row>
    <row r="41" spans="1:20" ht="18.75" customHeight="1">
      <c r="A41" s="45" t="s">
        <v>72</v>
      </c>
      <c r="B41" s="88" t="s">
        <v>74</v>
      </c>
      <c r="C41" s="43"/>
      <c r="D41" s="43"/>
      <c r="E41" s="43"/>
      <c r="F41" s="43"/>
      <c r="G41" s="43"/>
      <c r="H41" s="43"/>
      <c r="I41" s="43"/>
      <c r="J41" s="43"/>
      <c r="K41" s="43"/>
      <c r="L41" s="43"/>
      <c r="M41" s="43"/>
      <c r="N41" s="43"/>
      <c r="O41" s="43"/>
      <c r="P41" s="43"/>
      <c r="Q41" s="43"/>
      <c r="R41" s="43"/>
      <c r="S41" s="43"/>
    </row>
    <row r="42" spans="1:20" ht="30.75">
      <c r="A42" s="44">
        <v>1</v>
      </c>
      <c r="B42" s="87" t="s">
        <v>177</v>
      </c>
      <c r="C42" s="106"/>
      <c r="D42" s="106"/>
      <c r="E42" s="106"/>
      <c r="F42" s="106"/>
      <c r="G42" s="106"/>
      <c r="H42" s="106"/>
      <c r="I42" s="106"/>
      <c r="J42" s="106"/>
      <c r="K42" s="106"/>
      <c r="L42" s="106"/>
      <c r="M42" s="106"/>
      <c r="N42" s="106"/>
      <c r="O42" s="106"/>
      <c r="P42" s="106"/>
      <c r="Q42" s="106"/>
      <c r="R42" s="106"/>
      <c r="S42" s="106"/>
    </row>
    <row r="43" spans="1:20" ht="18.75" customHeight="1">
      <c r="A43" s="69" t="s">
        <v>144</v>
      </c>
      <c r="B43" s="83" t="s">
        <v>157</v>
      </c>
      <c r="C43" s="43"/>
      <c r="D43" s="43"/>
      <c r="E43" s="43"/>
      <c r="F43" s="43"/>
      <c r="G43" s="43"/>
      <c r="H43" s="43"/>
      <c r="I43" s="43"/>
      <c r="J43" s="43"/>
      <c r="K43" s="43"/>
      <c r="L43" s="43"/>
      <c r="M43" s="43"/>
      <c r="N43" s="43"/>
      <c r="O43" s="43"/>
      <c r="P43" s="43"/>
      <c r="Q43" s="43"/>
      <c r="R43" s="43"/>
      <c r="S43" s="43"/>
    </row>
    <row r="44" spans="1:20" ht="39.950000000000003" customHeight="1">
      <c r="A44" s="90" t="s">
        <v>198</v>
      </c>
      <c r="B44" s="91" t="s">
        <v>200</v>
      </c>
      <c r="C44" s="106"/>
      <c r="D44" s="106"/>
      <c r="E44" s="106"/>
      <c r="F44" s="106"/>
      <c r="G44" s="106"/>
      <c r="H44" s="106"/>
      <c r="I44" s="106"/>
      <c r="J44" s="106"/>
      <c r="K44" s="106"/>
      <c r="L44" s="106"/>
      <c r="M44" s="106"/>
      <c r="N44" s="106"/>
      <c r="O44" s="106"/>
      <c r="P44" s="106"/>
      <c r="Q44" s="106"/>
      <c r="R44" s="106"/>
      <c r="S44" s="106"/>
      <c r="T44" s="102"/>
    </row>
    <row r="45" spans="1:20" ht="39.950000000000003" customHeight="1">
      <c r="A45" s="90" t="s">
        <v>199</v>
      </c>
      <c r="B45" s="91" t="s">
        <v>204</v>
      </c>
      <c r="C45" s="106"/>
      <c r="D45" s="106"/>
      <c r="E45" s="106"/>
      <c r="F45" s="106">
        <v>1309937.31</v>
      </c>
      <c r="G45" s="106">
        <v>1862393.8</v>
      </c>
      <c r="H45" s="106">
        <v>2472788.25</v>
      </c>
      <c r="I45" s="106">
        <v>3196974.53</v>
      </c>
      <c r="J45" s="106">
        <v>3133369.69</v>
      </c>
      <c r="K45" s="106">
        <v>3246863.28</v>
      </c>
      <c r="L45" s="106">
        <v>3292689.44</v>
      </c>
      <c r="M45" s="106">
        <v>3243423.33</v>
      </c>
      <c r="N45" s="106">
        <v>3303884.08</v>
      </c>
      <c r="O45" s="106">
        <v>3339054.85</v>
      </c>
      <c r="P45" s="106">
        <v>3348219.05</v>
      </c>
      <c r="Q45" s="106">
        <v>3532978.22</v>
      </c>
      <c r="R45" s="106">
        <v>3287014.55</v>
      </c>
      <c r="S45" s="106">
        <v>3053776.85</v>
      </c>
    </row>
    <row r="46" spans="1:20" ht="39.950000000000003" customHeight="1">
      <c r="A46" s="92" t="s">
        <v>89</v>
      </c>
      <c r="B46" s="91" t="s">
        <v>188</v>
      </c>
      <c r="C46" s="106"/>
      <c r="D46" s="106"/>
      <c r="E46" s="106"/>
      <c r="F46" s="106">
        <v>1254645.3500000001</v>
      </c>
      <c r="G46" s="106">
        <v>1794901.51</v>
      </c>
      <c r="H46" s="106">
        <v>2392939.84</v>
      </c>
      <c r="I46" s="106">
        <v>3123266.01</v>
      </c>
      <c r="J46" s="106">
        <v>3052931.43</v>
      </c>
      <c r="K46" s="106">
        <v>3152734.15</v>
      </c>
      <c r="L46" s="106">
        <v>3207368.36</v>
      </c>
      <c r="M46" s="106">
        <v>3135769.71</v>
      </c>
      <c r="N46" s="106">
        <v>3174403.42</v>
      </c>
      <c r="O46" s="106">
        <v>3259537.75</v>
      </c>
      <c r="P46" s="106">
        <v>3273269.08</v>
      </c>
      <c r="Q46" s="106">
        <v>3481773.47</v>
      </c>
      <c r="R46" s="106">
        <v>3196865.19</v>
      </c>
      <c r="S46" s="106">
        <v>2943322.05</v>
      </c>
    </row>
    <row r="47" spans="1:20" ht="45">
      <c r="A47" s="90" t="s">
        <v>202</v>
      </c>
      <c r="B47" s="91" t="s">
        <v>203</v>
      </c>
      <c r="C47" s="106"/>
      <c r="D47" s="106"/>
      <c r="E47" s="106"/>
      <c r="F47" s="106"/>
      <c r="G47" s="106"/>
      <c r="H47" s="106"/>
      <c r="I47" s="106"/>
      <c r="J47" s="106"/>
      <c r="K47" s="106"/>
      <c r="L47" s="106"/>
      <c r="M47" s="106"/>
      <c r="N47" s="106"/>
      <c r="O47" s="106"/>
      <c r="P47" s="106"/>
      <c r="Q47" s="106"/>
      <c r="R47" s="106"/>
      <c r="S47" s="106"/>
    </row>
    <row r="48" spans="1:20" ht="45">
      <c r="A48" s="90" t="s">
        <v>201</v>
      </c>
      <c r="B48" s="91" t="s">
        <v>215</v>
      </c>
      <c r="C48" s="106"/>
      <c r="D48" s="106"/>
      <c r="E48" s="106"/>
      <c r="F48" s="106"/>
      <c r="G48" s="106"/>
      <c r="H48" s="106"/>
      <c r="I48" s="106"/>
      <c r="J48" s="106"/>
      <c r="K48" s="106"/>
      <c r="L48" s="106"/>
      <c r="M48" s="106">
        <v>177.98</v>
      </c>
      <c r="N48" s="106">
        <v>757.38</v>
      </c>
      <c r="O48" s="106">
        <v>2120.46</v>
      </c>
      <c r="P48" s="106">
        <v>2687.6</v>
      </c>
      <c r="Q48" s="106">
        <v>4287.6899999999996</v>
      </c>
      <c r="R48" s="106">
        <v>2985.42</v>
      </c>
      <c r="S48" s="106">
        <v>1405.7</v>
      </c>
      <c r="T48" s="102"/>
    </row>
    <row r="49" spans="1:19" ht="39.950000000000003" customHeight="1">
      <c r="A49" s="92" t="s">
        <v>101</v>
      </c>
      <c r="B49" s="91" t="s">
        <v>197</v>
      </c>
      <c r="C49" s="106" t="s">
        <v>220</v>
      </c>
      <c r="D49" s="106" t="s">
        <v>220</v>
      </c>
      <c r="E49" s="106" t="s">
        <v>220</v>
      </c>
      <c r="F49" s="106"/>
      <c r="G49" s="106"/>
      <c r="H49" s="106"/>
      <c r="I49" s="106"/>
      <c r="J49" s="106"/>
      <c r="K49" s="106"/>
      <c r="L49" s="106"/>
      <c r="M49" s="106">
        <v>177.98</v>
      </c>
      <c r="N49" s="106">
        <v>757.38</v>
      </c>
      <c r="O49" s="106">
        <v>2120.46</v>
      </c>
      <c r="P49" s="106">
        <v>2687.6</v>
      </c>
      <c r="Q49" s="106">
        <v>4287.6899999999996</v>
      </c>
      <c r="R49" s="106">
        <v>2985.42</v>
      </c>
      <c r="S49" s="106">
        <v>1405.7</v>
      </c>
    </row>
    <row r="50" spans="1:19" ht="39.950000000000003" customHeight="1">
      <c r="A50" s="96" t="s">
        <v>97</v>
      </c>
      <c r="B50" s="95" t="s">
        <v>179</v>
      </c>
      <c r="C50" s="106" t="s">
        <v>220</v>
      </c>
      <c r="D50" s="106" t="s">
        <v>220</v>
      </c>
      <c r="E50" s="106" t="s">
        <v>220</v>
      </c>
      <c r="F50" s="106"/>
      <c r="G50" s="106"/>
      <c r="H50" s="106"/>
      <c r="I50" s="106">
        <v>13048.62</v>
      </c>
      <c r="J50" s="106">
        <v>26225.48</v>
      </c>
      <c r="K50" s="106">
        <v>14495.34</v>
      </c>
      <c r="L50" s="106">
        <v>20674.900000000001</v>
      </c>
      <c r="M50" s="106">
        <v>33688.01</v>
      </c>
      <c r="N50" s="106">
        <v>34780.79</v>
      </c>
      <c r="O50" s="106">
        <v>32400.85</v>
      </c>
      <c r="P50" s="106">
        <v>23192.880000000001</v>
      </c>
      <c r="Q50" s="106">
        <v>31232.76</v>
      </c>
      <c r="R50" s="106">
        <v>39372.160000000003</v>
      </c>
      <c r="S50" s="106">
        <v>37267.24</v>
      </c>
    </row>
    <row r="51" spans="1:19" ht="39.950000000000003" customHeight="1">
      <c r="A51" s="96" t="s">
        <v>98</v>
      </c>
      <c r="B51" s="95" t="s">
        <v>178</v>
      </c>
      <c r="C51" s="106"/>
      <c r="D51" s="106"/>
      <c r="E51" s="106"/>
      <c r="F51" s="106"/>
      <c r="G51" s="106"/>
      <c r="H51" s="106"/>
      <c r="I51" s="106">
        <v>13609.48</v>
      </c>
      <c r="J51" s="106">
        <v>27589.78</v>
      </c>
      <c r="K51" s="106">
        <v>14272.85</v>
      </c>
      <c r="L51" s="106">
        <v>18463.439999999999</v>
      </c>
      <c r="M51" s="106">
        <v>33175.42</v>
      </c>
      <c r="N51" s="106">
        <v>35036.82</v>
      </c>
      <c r="O51" s="106">
        <v>33183.93</v>
      </c>
      <c r="P51" s="106">
        <v>24614.83</v>
      </c>
      <c r="Q51" s="106">
        <v>30753.69</v>
      </c>
      <c r="R51" s="106">
        <v>39267.839999999997</v>
      </c>
      <c r="S51" s="106">
        <v>37370.06</v>
      </c>
    </row>
    <row r="52" spans="1:19" ht="45">
      <c r="A52" s="96" t="s">
        <v>147</v>
      </c>
      <c r="B52" s="95" t="s">
        <v>216</v>
      </c>
      <c r="C52" s="106"/>
      <c r="D52" s="106"/>
      <c r="E52" s="106"/>
      <c r="F52" s="106"/>
      <c r="G52" s="106"/>
      <c r="H52" s="106"/>
      <c r="I52" s="106"/>
      <c r="J52" s="106"/>
      <c r="K52" s="106"/>
      <c r="L52" s="106"/>
      <c r="M52" s="106"/>
      <c r="N52" s="106"/>
      <c r="O52" s="106"/>
      <c r="P52" s="106"/>
      <c r="Q52" s="106"/>
      <c r="R52" s="106"/>
      <c r="S52" s="106"/>
    </row>
    <row r="53" spans="1:19" ht="39.950000000000003" customHeight="1">
      <c r="A53" s="96" t="s">
        <v>148</v>
      </c>
      <c r="B53" s="95" t="s">
        <v>190</v>
      </c>
      <c r="C53" s="106"/>
      <c r="D53" s="106"/>
      <c r="E53" s="106"/>
      <c r="F53" s="106"/>
      <c r="G53" s="106"/>
      <c r="H53" s="106"/>
      <c r="I53" s="106"/>
      <c r="J53" s="106"/>
      <c r="K53" s="106"/>
      <c r="L53" s="106"/>
      <c r="M53" s="106"/>
      <c r="N53" s="106"/>
      <c r="O53" s="106"/>
      <c r="P53" s="106"/>
      <c r="Q53" s="106"/>
      <c r="R53" s="106"/>
      <c r="S53" s="106"/>
    </row>
    <row r="54" spans="1:19" ht="39.950000000000003" customHeight="1">
      <c r="A54" s="94" t="s">
        <v>99</v>
      </c>
      <c r="B54" s="93" t="s">
        <v>191</v>
      </c>
      <c r="C54" s="106"/>
      <c r="D54" s="106"/>
      <c r="E54" s="106"/>
      <c r="F54" s="106"/>
      <c r="G54" s="106"/>
      <c r="H54" s="106"/>
      <c r="I54" s="106"/>
      <c r="J54" s="106"/>
      <c r="K54" s="106"/>
      <c r="L54" s="106"/>
      <c r="M54" s="106"/>
      <c r="N54" s="106"/>
      <c r="O54" s="106"/>
      <c r="P54" s="106"/>
      <c r="Q54" s="106"/>
      <c r="R54" s="106"/>
      <c r="S54" s="106"/>
    </row>
    <row r="55" spans="1:19" ht="39.950000000000003" customHeight="1">
      <c r="A55" s="94" t="s">
        <v>103</v>
      </c>
      <c r="B55" s="93" t="s">
        <v>192</v>
      </c>
      <c r="C55" s="106"/>
      <c r="D55" s="106"/>
      <c r="E55" s="106"/>
      <c r="F55" s="106"/>
      <c r="G55" s="106"/>
      <c r="H55" s="106"/>
      <c r="I55" s="106"/>
      <c r="J55" s="106"/>
      <c r="K55" s="106"/>
      <c r="L55" s="106"/>
      <c r="M55" s="106"/>
      <c r="N55" s="106"/>
      <c r="O55" s="106"/>
      <c r="P55" s="106"/>
      <c r="Q55" s="106"/>
      <c r="R55" s="106"/>
      <c r="S55" s="106"/>
    </row>
    <row r="56" spans="1:19" ht="39.950000000000003" customHeight="1">
      <c r="A56" s="94" t="s">
        <v>145</v>
      </c>
      <c r="B56" s="93" t="s">
        <v>180</v>
      </c>
      <c r="C56" s="106"/>
      <c r="D56" s="106"/>
      <c r="E56" s="106"/>
      <c r="F56" s="106">
        <v>18902.740000000002</v>
      </c>
      <c r="G56" s="106">
        <v>12436.31</v>
      </c>
      <c r="H56" s="106">
        <v>-1741.37</v>
      </c>
      <c r="I56" s="106">
        <v>7061.41</v>
      </c>
      <c r="J56" s="106">
        <v>10077.540000000001</v>
      </c>
      <c r="K56" s="106">
        <v>14860.95</v>
      </c>
      <c r="L56" s="106">
        <v>19936.61</v>
      </c>
      <c r="M56" s="106">
        <v>39286.050000000003</v>
      </c>
      <c r="N56" s="106">
        <v>39537.42</v>
      </c>
      <c r="O56" s="106">
        <v>30892.98</v>
      </c>
      <c r="P56" s="106">
        <v>24221.55</v>
      </c>
      <c r="Q56" s="106">
        <v>19313.52</v>
      </c>
      <c r="R56" s="106">
        <v>23090.93</v>
      </c>
      <c r="S56" s="106">
        <v>32294.15</v>
      </c>
    </row>
    <row r="57" spans="1:19" ht="39.950000000000003" customHeight="1">
      <c r="A57" s="94" t="s">
        <v>146</v>
      </c>
      <c r="B57" s="93" t="s">
        <v>181</v>
      </c>
      <c r="C57" s="106"/>
      <c r="D57" s="106"/>
      <c r="E57" s="106"/>
      <c r="F57" s="106">
        <v>17901.169999999998</v>
      </c>
      <c r="G57" s="106">
        <v>10334.69</v>
      </c>
      <c r="H57" s="106">
        <v>2359.11</v>
      </c>
      <c r="I57" s="106">
        <v>1014.45</v>
      </c>
      <c r="J57" s="106">
        <v>10645.34</v>
      </c>
      <c r="K57" s="106">
        <v>14015.63</v>
      </c>
      <c r="L57" s="106">
        <v>19334.09</v>
      </c>
      <c r="M57" s="106">
        <v>39659.32</v>
      </c>
      <c r="N57" s="106">
        <v>39262.93</v>
      </c>
      <c r="O57" s="106">
        <v>30211.38</v>
      </c>
      <c r="P57" s="106">
        <v>24656.81</v>
      </c>
      <c r="Q57" s="106">
        <v>19716.82</v>
      </c>
      <c r="R57" s="106">
        <v>23149.21</v>
      </c>
      <c r="S57" s="106">
        <v>32232.47</v>
      </c>
    </row>
    <row r="58" spans="1:19" ht="39.950000000000003" customHeight="1">
      <c r="A58" s="97" t="s">
        <v>149</v>
      </c>
      <c r="B58" s="98" t="s">
        <v>193</v>
      </c>
      <c r="C58" s="106" t="s">
        <v>220</v>
      </c>
      <c r="D58" s="106" t="s">
        <v>220</v>
      </c>
      <c r="E58" s="106" t="s">
        <v>220</v>
      </c>
      <c r="F58" s="106"/>
      <c r="G58" s="106"/>
      <c r="H58" s="106"/>
      <c r="I58" s="106"/>
      <c r="J58" s="106"/>
      <c r="K58" s="106"/>
      <c r="L58" s="106"/>
      <c r="M58" s="106"/>
      <c r="N58" s="106"/>
      <c r="O58" s="106"/>
      <c r="P58" s="106"/>
      <c r="Q58" s="106"/>
      <c r="R58" s="106"/>
      <c r="S58" s="106"/>
    </row>
    <row r="59" spans="1:19" ht="39.950000000000003" customHeight="1">
      <c r="A59" s="97" t="s">
        <v>150</v>
      </c>
      <c r="B59" s="98" t="s">
        <v>194</v>
      </c>
      <c r="C59" s="106" t="s">
        <v>220</v>
      </c>
      <c r="D59" s="106" t="s">
        <v>220</v>
      </c>
      <c r="E59" s="106" t="s">
        <v>220</v>
      </c>
      <c r="F59" s="106"/>
      <c r="G59" s="106"/>
      <c r="H59" s="106"/>
      <c r="I59" s="106"/>
      <c r="J59" s="106"/>
      <c r="K59" s="106"/>
      <c r="L59" s="106"/>
      <c r="M59" s="106"/>
      <c r="N59" s="106"/>
      <c r="O59" s="106"/>
      <c r="P59" s="106"/>
      <c r="Q59" s="106"/>
      <c r="R59" s="106"/>
      <c r="S59" s="106"/>
    </row>
    <row r="60" spans="1:19" ht="39.950000000000003" customHeight="1">
      <c r="A60" s="97" t="s">
        <v>151</v>
      </c>
      <c r="B60" s="98" t="s">
        <v>182</v>
      </c>
      <c r="C60" s="106" t="s">
        <v>220</v>
      </c>
      <c r="D60" s="106" t="s">
        <v>220</v>
      </c>
      <c r="E60" s="106" t="s">
        <v>220</v>
      </c>
      <c r="F60" s="106"/>
      <c r="G60" s="106"/>
      <c r="H60" s="106"/>
      <c r="I60" s="106"/>
      <c r="J60" s="106">
        <v>24509.3</v>
      </c>
      <c r="K60" s="106">
        <v>21998.69</v>
      </c>
      <c r="L60" s="106">
        <v>-3972.08</v>
      </c>
      <c r="M60" s="106">
        <v>3510.5</v>
      </c>
      <c r="N60" s="106">
        <v>-2528.5100000000002</v>
      </c>
      <c r="O60" s="106">
        <v>3318.38</v>
      </c>
      <c r="P60" s="106">
        <v>38879.21</v>
      </c>
      <c r="Q60" s="106">
        <v>35735.69</v>
      </c>
      <c r="R60" s="106">
        <v>35904.65</v>
      </c>
      <c r="S60" s="106">
        <v>35830.19</v>
      </c>
    </row>
    <row r="61" spans="1:19" ht="39.950000000000003" customHeight="1">
      <c r="A61" s="97" t="s">
        <v>152</v>
      </c>
      <c r="B61" s="98" t="s">
        <v>185</v>
      </c>
      <c r="C61" s="106" t="s">
        <v>220</v>
      </c>
      <c r="D61" s="106" t="s">
        <v>220</v>
      </c>
      <c r="E61" s="106" t="s">
        <v>220</v>
      </c>
      <c r="F61" s="106"/>
      <c r="G61" s="106"/>
      <c r="H61" s="106"/>
      <c r="I61" s="106"/>
      <c r="J61" s="106">
        <v>23297.33</v>
      </c>
      <c r="K61" s="106">
        <v>22341.599999999999</v>
      </c>
      <c r="L61" s="106">
        <v>-4447.84</v>
      </c>
      <c r="M61" s="106">
        <v>3564.74</v>
      </c>
      <c r="N61" s="106">
        <v>-2510.0300000000002</v>
      </c>
      <c r="O61" s="106">
        <v>3240.07</v>
      </c>
      <c r="P61" s="106">
        <v>36633.22</v>
      </c>
      <c r="Q61" s="106">
        <v>36292.36</v>
      </c>
      <c r="R61" s="106">
        <v>36000.04</v>
      </c>
      <c r="S61" s="106">
        <v>35731.599999999999</v>
      </c>
    </row>
    <row r="62" spans="1:19" ht="39.950000000000003" customHeight="1">
      <c r="A62" s="99" t="s">
        <v>153</v>
      </c>
      <c r="B62" s="100" t="s">
        <v>195</v>
      </c>
      <c r="C62" s="106" t="s">
        <v>220</v>
      </c>
      <c r="D62" s="106" t="s">
        <v>220</v>
      </c>
      <c r="E62" s="106" t="s">
        <v>220</v>
      </c>
      <c r="F62" s="106"/>
      <c r="G62" s="106"/>
      <c r="H62" s="106"/>
      <c r="I62" s="106"/>
      <c r="J62" s="106"/>
      <c r="K62" s="106"/>
      <c r="L62" s="106"/>
      <c r="M62" s="106"/>
      <c r="N62" s="106"/>
      <c r="O62" s="106"/>
      <c r="P62" s="106"/>
      <c r="Q62" s="106"/>
      <c r="R62" s="106"/>
      <c r="S62" s="106"/>
    </row>
    <row r="63" spans="1:19" ht="39.950000000000003" customHeight="1">
      <c r="A63" s="99" t="s">
        <v>154</v>
      </c>
      <c r="B63" s="100" t="s">
        <v>196</v>
      </c>
      <c r="C63" s="106" t="s">
        <v>220</v>
      </c>
      <c r="D63" s="106" t="s">
        <v>220</v>
      </c>
      <c r="E63" s="106" t="s">
        <v>220</v>
      </c>
      <c r="F63" s="106"/>
      <c r="G63" s="106"/>
      <c r="H63" s="106"/>
      <c r="I63" s="106"/>
      <c r="J63" s="106"/>
      <c r="K63" s="106"/>
      <c r="L63" s="106"/>
      <c r="M63" s="106"/>
      <c r="N63" s="106"/>
      <c r="O63" s="106"/>
      <c r="P63" s="106"/>
      <c r="Q63" s="106"/>
      <c r="R63" s="106"/>
      <c r="S63" s="106"/>
    </row>
    <row r="64" spans="1:19" ht="39.950000000000003" customHeight="1">
      <c r="A64" s="99" t="s">
        <v>155</v>
      </c>
      <c r="B64" s="100" t="s">
        <v>183</v>
      </c>
      <c r="C64" s="106" t="s">
        <v>220</v>
      </c>
      <c r="D64" s="106" t="s">
        <v>220</v>
      </c>
      <c r="E64" s="106" t="s">
        <v>220</v>
      </c>
      <c r="F64" s="106"/>
      <c r="G64" s="106"/>
      <c r="H64" s="106"/>
      <c r="I64" s="106"/>
      <c r="J64" s="106"/>
      <c r="K64" s="106">
        <v>803.92</v>
      </c>
      <c r="L64" s="106">
        <v>479.9</v>
      </c>
      <c r="M64" s="106"/>
      <c r="N64" s="106">
        <v>541.98</v>
      </c>
      <c r="O64" s="106">
        <v>986.49</v>
      </c>
      <c r="P64" s="106">
        <v>467.15</v>
      </c>
      <c r="Q64" s="106">
        <v>601.14</v>
      </c>
      <c r="R64" s="106">
        <v>818.14</v>
      </c>
      <c r="S64" s="106">
        <v>256.7</v>
      </c>
    </row>
    <row r="65" spans="1:19" ht="39.950000000000003" customHeight="1">
      <c r="A65" s="99" t="s">
        <v>156</v>
      </c>
      <c r="B65" s="100" t="s">
        <v>184</v>
      </c>
      <c r="C65" s="106" t="s">
        <v>220</v>
      </c>
      <c r="D65" s="106" t="s">
        <v>220</v>
      </c>
      <c r="E65" s="106" t="s">
        <v>220</v>
      </c>
      <c r="F65" s="106"/>
      <c r="G65" s="106"/>
      <c r="H65" s="106"/>
      <c r="I65" s="106"/>
      <c r="J65" s="106"/>
      <c r="K65" s="106">
        <v>816.45</v>
      </c>
      <c r="L65" s="106">
        <v>537.38</v>
      </c>
      <c r="M65" s="106"/>
      <c r="N65" s="106">
        <v>538.02</v>
      </c>
      <c r="O65" s="106">
        <v>963.21</v>
      </c>
      <c r="P65" s="106">
        <v>440.16</v>
      </c>
      <c r="Q65" s="106">
        <v>610.5</v>
      </c>
      <c r="R65" s="106">
        <v>820.31</v>
      </c>
      <c r="S65" s="106">
        <v>255.99</v>
      </c>
    </row>
    <row r="72" spans="1:19" ht="18.75" customHeight="1">
      <c r="A72" s="76">
        <v>1</v>
      </c>
      <c r="B72" s="79" t="s">
        <v>37</v>
      </c>
      <c r="C72" s="104"/>
      <c r="D72" s="104"/>
      <c r="E72" s="104"/>
      <c r="F72" s="104">
        <v>2004782.41</v>
      </c>
      <c r="G72" s="104">
        <v>2625107.5099999998</v>
      </c>
      <c r="H72" s="104">
        <v>3172825.69</v>
      </c>
      <c r="I72" s="104">
        <v>3461943.1</v>
      </c>
      <c r="J72" s="104">
        <v>3471504.5</v>
      </c>
      <c r="K72" s="104">
        <v>3525301.91</v>
      </c>
      <c r="L72" s="104">
        <v>3517797.85</v>
      </c>
      <c r="M72" s="104">
        <v>3682801.64</v>
      </c>
      <c r="N72" s="104">
        <v>3860819.97</v>
      </c>
      <c r="O72" s="104">
        <v>3689527</v>
      </c>
      <c r="P72" s="104">
        <v>3655506.97</v>
      </c>
      <c r="Q72" s="104">
        <v>4159802.02</v>
      </c>
      <c r="R72" s="104">
        <v>3889853.38</v>
      </c>
      <c r="S72" s="104">
        <v>3594995.83</v>
      </c>
    </row>
    <row r="74" spans="1:19">
      <c r="F74" s="107">
        <f t="shared" ref="F74:I74" si="0">F64+F62+F60+F56+F51+F49</f>
        <v>18902.740000000002</v>
      </c>
      <c r="G74" s="107">
        <f t="shared" si="0"/>
        <v>12436.31</v>
      </c>
      <c r="H74" s="107">
        <f t="shared" si="0"/>
        <v>-1741.37</v>
      </c>
      <c r="I74" s="107">
        <f t="shared" si="0"/>
        <v>20670.89</v>
      </c>
      <c r="J74" s="107">
        <f>J64+J62+J60+J56+J51+J49</f>
        <v>62176.619999999995</v>
      </c>
      <c r="K74" s="107">
        <f t="shared" ref="K74:S74" si="1">K64+K62+K60+K56+K51+K49</f>
        <v>51936.409999999996</v>
      </c>
      <c r="L74" s="107">
        <f t="shared" si="1"/>
        <v>34907.869999999995</v>
      </c>
      <c r="M74" s="107">
        <f t="shared" si="1"/>
        <v>76149.95</v>
      </c>
      <c r="N74" s="107">
        <f t="shared" si="1"/>
        <v>73345.09</v>
      </c>
      <c r="O74" s="107">
        <f t="shared" si="1"/>
        <v>70502.240000000005</v>
      </c>
      <c r="P74" s="107">
        <f t="shared" si="1"/>
        <v>90870.340000000011</v>
      </c>
      <c r="Q74" s="107">
        <f t="shared" si="1"/>
        <v>90691.73000000001</v>
      </c>
      <c r="R74" s="107">
        <f t="shared" si="1"/>
        <v>102066.98</v>
      </c>
      <c r="S74" s="107">
        <f t="shared" si="1"/>
        <v>107156.8</v>
      </c>
    </row>
    <row r="76" spans="1:19">
      <c r="F76" s="107">
        <f t="shared" ref="F76:I76" si="2">F72-F74</f>
        <v>1985879.67</v>
      </c>
      <c r="G76" s="107">
        <f t="shared" si="2"/>
        <v>2612671.1999999997</v>
      </c>
      <c r="H76" s="107">
        <f t="shared" si="2"/>
        <v>3174567.06</v>
      </c>
      <c r="I76" s="107">
        <f t="shared" si="2"/>
        <v>3441272.21</v>
      </c>
      <c r="J76" s="107">
        <f>J72-J74</f>
        <v>3409327.88</v>
      </c>
      <c r="K76" s="107">
        <f t="shared" ref="K76:S76" si="3">K72-K74</f>
        <v>3473365.5</v>
      </c>
      <c r="L76" s="107">
        <f t="shared" si="3"/>
        <v>3482889.98</v>
      </c>
      <c r="M76" s="107">
        <f t="shared" si="3"/>
        <v>3606651.69</v>
      </c>
      <c r="N76" s="107">
        <f t="shared" si="3"/>
        <v>3787474.8800000004</v>
      </c>
      <c r="O76" s="107">
        <f t="shared" si="3"/>
        <v>3619024.76</v>
      </c>
      <c r="P76" s="107">
        <f t="shared" si="3"/>
        <v>3564636.6300000004</v>
      </c>
      <c r="Q76" s="107">
        <f t="shared" si="3"/>
        <v>4069110.29</v>
      </c>
      <c r="R76" s="107">
        <f t="shared" si="3"/>
        <v>3787786.4</v>
      </c>
      <c r="S76" s="107">
        <f t="shared" si="3"/>
        <v>3487839.0300000003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3" ySplit="3" topLeftCell="J4" activePane="bottomRight" state="frozen"/>
      <selection pane="topRight" activeCell="D1" sqref="D1"/>
      <selection pane="bottomLeft" activeCell="A4" sqref="A4"/>
      <selection pane="bottomRight" activeCell="S3" sqref="S3"/>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v>1088</v>
      </c>
    </row>
    <row r="4" spans="1:19">
      <c r="A4" s="33"/>
      <c r="B4" s="5">
        <v>2021</v>
      </c>
      <c r="C4" s="31"/>
      <c r="D4" s="31"/>
      <c r="E4" s="31"/>
      <c r="F4" s="31"/>
      <c r="G4" s="31"/>
      <c r="H4" s="31"/>
      <c r="I4" s="31"/>
      <c r="J4" s="31"/>
      <c r="K4" s="31"/>
      <c r="L4" s="31"/>
      <c r="M4" s="31"/>
      <c r="N4" s="31"/>
      <c r="O4" s="31"/>
      <c r="P4" s="31"/>
      <c r="Q4" s="31"/>
      <c r="R4" s="101">
        <v>4732.45</v>
      </c>
      <c r="S4" s="101">
        <v>4732.45</v>
      </c>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101">
        <v>203</v>
      </c>
      <c r="Q6" s="101">
        <v>203</v>
      </c>
      <c r="R6" s="101">
        <v>203</v>
      </c>
      <c r="S6" s="101">
        <v>203</v>
      </c>
    </row>
    <row r="7" spans="1:19">
      <c r="B7" s="5">
        <v>2018</v>
      </c>
      <c r="C7" s="31"/>
      <c r="D7" s="31"/>
      <c r="E7" s="31"/>
      <c r="F7" s="31"/>
      <c r="G7" s="31"/>
      <c r="H7" s="31"/>
      <c r="I7" s="31"/>
      <c r="J7" s="31"/>
      <c r="K7" s="31"/>
      <c r="L7" s="31"/>
      <c r="M7" s="31"/>
      <c r="N7" s="31"/>
      <c r="O7" s="101">
        <v>192.5</v>
      </c>
      <c r="P7" s="101">
        <v>192.5</v>
      </c>
      <c r="Q7" s="101">
        <v>192.5</v>
      </c>
      <c r="R7" s="101">
        <v>192.5</v>
      </c>
      <c r="S7" s="101">
        <v>192.5</v>
      </c>
    </row>
    <row r="8" spans="1:19">
      <c r="B8" s="5">
        <v>2017</v>
      </c>
      <c r="C8" s="31"/>
      <c r="D8" s="31"/>
      <c r="E8" s="31"/>
      <c r="F8" s="31"/>
      <c r="G8" s="31"/>
      <c r="H8" s="31"/>
      <c r="I8" s="31"/>
      <c r="J8" s="31"/>
      <c r="K8" s="31"/>
      <c r="L8" s="31"/>
      <c r="M8" s="31"/>
      <c r="N8" s="101">
        <v>2903.5</v>
      </c>
      <c r="O8" s="101">
        <v>2903.5</v>
      </c>
      <c r="P8" s="101">
        <v>2903.5</v>
      </c>
      <c r="Q8" s="101">
        <v>2903.5</v>
      </c>
      <c r="R8" s="101">
        <v>2903.5</v>
      </c>
      <c r="S8" s="101">
        <v>2903.5</v>
      </c>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101">
        <v>2276</v>
      </c>
      <c r="I14" s="101">
        <v>2276</v>
      </c>
      <c r="J14" s="101">
        <v>2276</v>
      </c>
      <c r="K14" s="101">
        <v>2276</v>
      </c>
      <c r="L14" s="101">
        <v>2276</v>
      </c>
      <c r="M14" s="101">
        <v>2276</v>
      </c>
      <c r="N14" s="101">
        <v>2276</v>
      </c>
      <c r="O14" s="101">
        <v>2276</v>
      </c>
      <c r="P14" s="101">
        <v>2276</v>
      </c>
      <c r="Q14" s="101">
        <v>2276</v>
      </c>
      <c r="R14" s="101">
        <v>2276</v>
      </c>
      <c r="S14" s="101">
        <v>2276</v>
      </c>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101">
        <v>4403.32</v>
      </c>
      <c r="F17" s="101">
        <v>4403.32</v>
      </c>
      <c r="G17" s="101">
        <v>4403.32</v>
      </c>
      <c r="H17" s="101">
        <v>4403.32</v>
      </c>
      <c r="I17" s="101">
        <v>4403.32</v>
      </c>
      <c r="J17" s="101">
        <v>4403.32</v>
      </c>
      <c r="K17" s="101">
        <v>4403.32</v>
      </c>
      <c r="L17" s="101">
        <v>4403.32</v>
      </c>
      <c r="M17" s="101">
        <v>4403.32</v>
      </c>
      <c r="N17" s="101">
        <v>4403.32</v>
      </c>
      <c r="O17" s="101">
        <v>4403.32</v>
      </c>
      <c r="P17" s="101">
        <v>4403.32</v>
      </c>
      <c r="Q17" s="101">
        <v>4403.32</v>
      </c>
      <c r="R17" s="101">
        <v>4403.32</v>
      </c>
      <c r="S17" s="101">
        <v>4403.32</v>
      </c>
    </row>
    <row r="18" spans="2:19">
      <c r="B18" s="5">
        <v>2007</v>
      </c>
      <c r="C18" s="31"/>
      <c r="D18" s="101">
        <v>1827.4</v>
      </c>
      <c r="E18" s="101">
        <v>1827.4</v>
      </c>
      <c r="F18" s="101">
        <v>1827.4</v>
      </c>
      <c r="G18" s="101">
        <v>1827.4</v>
      </c>
      <c r="H18" s="101">
        <v>1827.4</v>
      </c>
      <c r="I18" s="101">
        <v>1827.4</v>
      </c>
      <c r="J18" s="101">
        <v>1827.4</v>
      </c>
      <c r="K18" s="101">
        <v>1827.4</v>
      </c>
      <c r="L18" s="101">
        <v>1827.4</v>
      </c>
      <c r="M18" s="101">
        <v>1827.4</v>
      </c>
      <c r="N18" s="101">
        <v>1827.4</v>
      </c>
      <c r="O18" s="101">
        <v>1827.4</v>
      </c>
      <c r="P18" s="101">
        <v>1827.4</v>
      </c>
      <c r="Q18" s="101">
        <v>1827.4</v>
      </c>
      <c r="R18" s="101">
        <v>1827.4</v>
      </c>
      <c r="S18" s="101">
        <v>1827.4</v>
      </c>
    </row>
    <row r="19" spans="2:19">
      <c r="B19" s="5">
        <v>2006</v>
      </c>
      <c r="C19" s="101">
        <v>1745.5</v>
      </c>
      <c r="D19" s="101">
        <v>1745.5</v>
      </c>
      <c r="E19" s="101">
        <v>1745.5</v>
      </c>
      <c r="F19" s="101">
        <v>1745.5</v>
      </c>
      <c r="G19" s="101">
        <v>1745.5</v>
      </c>
      <c r="H19" s="101">
        <v>1745.5</v>
      </c>
      <c r="I19" s="101">
        <v>1745.5</v>
      </c>
      <c r="J19" s="101">
        <v>1745.5</v>
      </c>
      <c r="K19" s="101">
        <v>1745.5</v>
      </c>
      <c r="L19" s="101">
        <v>1745.5</v>
      </c>
      <c r="M19" s="101">
        <v>1745.5</v>
      </c>
      <c r="N19" s="101">
        <v>1745.5</v>
      </c>
      <c r="O19" s="101">
        <v>1745.5</v>
      </c>
      <c r="P19" s="101">
        <v>1745.5</v>
      </c>
      <c r="Q19" s="101">
        <v>1745.5</v>
      </c>
      <c r="R19" s="101">
        <v>1745.5</v>
      </c>
      <c r="S19" s="101">
        <v>1745.5</v>
      </c>
    </row>
    <row r="20" spans="2:19">
      <c r="B20" s="5">
        <v>2005</v>
      </c>
      <c r="C20" s="32"/>
      <c r="D20" s="32"/>
      <c r="E20" s="32"/>
      <c r="F20" s="32"/>
      <c r="G20" s="32"/>
      <c r="H20" s="32"/>
      <c r="I20" s="32"/>
      <c r="J20" s="32"/>
      <c r="K20" s="32"/>
      <c r="L20" s="32"/>
      <c r="M20" s="32"/>
      <c r="N20" s="32"/>
      <c r="O20" s="32"/>
      <c r="P20" s="32"/>
      <c r="Q20" s="32"/>
      <c r="R20" s="32"/>
      <c r="S20" s="32"/>
    </row>
    <row r="21" spans="2:19">
      <c r="B21" s="5">
        <v>2004</v>
      </c>
      <c r="C21" s="101">
        <v>1288.9000000000001</v>
      </c>
      <c r="D21" s="101">
        <v>1288.9000000000001</v>
      </c>
      <c r="E21" s="101">
        <v>1288.9000000000001</v>
      </c>
      <c r="F21" s="101">
        <v>1288.9000000000001</v>
      </c>
      <c r="G21" s="101">
        <v>1288.9000000000001</v>
      </c>
      <c r="H21" s="101">
        <v>1288.9000000000001</v>
      </c>
      <c r="I21" s="101">
        <v>1288.9000000000001</v>
      </c>
      <c r="J21" s="101">
        <v>1288.9000000000001</v>
      </c>
      <c r="K21" s="101">
        <v>1288.9000000000001</v>
      </c>
      <c r="L21" s="101">
        <v>1288.9000000000001</v>
      </c>
      <c r="M21" s="101">
        <v>1288.9000000000001</v>
      </c>
      <c r="N21" s="101">
        <v>1288.9000000000001</v>
      </c>
      <c r="O21" s="101">
        <v>1288.9000000000001</v>
      </c>
      <c r="P21" s="101">
        <v>1288.9000000000001</v>
      </c>
      <c r="Q21" s="101">
        <v>1288.9000000000001</v>
      </c>
      <c r="R21" s="101">
        <v>1288.9000000000001</v>
      </c>
      <c r="S21" s="101">
        <v>1288.9000000000001</v>
      </c>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101">
        <v>741.02</v>
      </c>
      <c r="D26" s="101">
        <v>741.02</v>
      </c>
      <c r="E26" s="101">
        <v>741.02</v>
      </c>
      <c r="F26" s="101">
        <v>741.02</v>
      </c>
      <c r="G26" s="101">
        <v>741.02</v>
      </c>
      <c r="H26" s="101">
        <v>741.02</v>
      </c>
      <c r="I26" s="101">
        <v>741.02</v>
      </c>
      <c r="J26" s="101">
        <v>741.02</v>
      </c>
      <c r="K26" s="101">
        <v>741.02</v>
      </c>
      <c r="L26" s="101">
        <v>741.02</v>
      </c>
      <c r="M26" s="101">
        <v>741.02</v>
      </c>
      <c r="N26" s="101">
        <v>741.02</v>
      </c>
      <c r="O26" s="101">
        <v>741.02</v>
      </c>
      <c r="P26" s="101">
        <v>741.02</v>
      </c>
      <c r="Q26" s="101">
        <v>741.02</v>
      </c>
      <c r="R26" s="101">
        <v>741.02</v>
      </c>
      <c r="S26" s="101">
        <v>741.02</v>
      </c>
    </row>
    <row r="27" spans="2:19">
      <c r="B27" s="5">
        <v>1998</v>
      </c>
      <c r="C27" s="32"/>
      <c r="D27" s="32"/>
      <c r="E27" s="32"/>
      <c r="F27" s="32"/>
      <c r="G27" s="32"/>
      <c r="H27" s="32"/>
      <c r="I27" s="32"/>
      <c r="J27" s="32"/>
      <c r="K27" s="32"/>
      <c r="L27" s="32"/>
      <c r="M27" s="32"/>
      <c r="N27" s="32"/>
      <c r="O27" s="32"/>
      <c r="P27" s="32"/>
      <c r="Q27" s="32"/>
      <c r="R27" s="32"/>
      <c r="S27" s="32"/>
    </row>
    <row r="28" spans="2:19">
      <c r="B28" s="5">
        <v>1997</v>
      </c>
      <c r="C28" s="101">
        <v>1553.05</v>
      </c>
      <c r="D28" s="101">
        <v>1553.05</v>
      </c>
      <c r="E28" s="101">
        <v>1553.05</v>
      </c>
      <c r="F28" s="101">
        <v>1553.05</v>
      </c>
      <c r="G28" s="101">
        <v>1553.05</v>
      </c>
      <c r="H28" s="101">
        <v>1553.05</v>
      </c>
      <c r="I28" s="101">
        <v>1553.05</v>
      </c>
      <c r="J28" s="101">
        <v>1553.05</v>
      </c>
      <c r="K28" s="101">
        <v>1553.05</v>
      </c>
      <c r="L28" s="101">
        <v>1553.05</v>
      </c>
      <c r="M28" s="101">
        <v>1553.05</v>
      </c>
      <c r="N28" s="101">
        <v>1553.05</v>
      </c>
      <c r="O28" s="101">
        <v>1553.05</v>
      </c>
      <c r="P28" s="101">
        <v>1553.05</v>
      </c>
      <c r="Q28" s="101">
        <v>1553.05</v>
      </c>
      <c r="R28" s="101">
        <v>1553.05</v>
      </c>
      <c r="S28" s="101">
        <v>1553.05</v>
      </c>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101">
        <v>332.85</v>
      </c>
      <c r="D44" s="101">
        <v>332.85</v>
      </c>
      <c r="E44" s="101">
        <v>332.85</v>
      </c>
      <c r="F44" s="101">
        <v>332.85</v>
      </c>
      <c r="G44" s="101">
        <v>332.85</v>
      </c>
      <c r="H44" s="101">
        <v>332.85</v>
      </c>
      <c r="I44" s="101">
        <v>332.85</v>
      </c>
      <c r="J44" s="101">
        <v>332.85</v>
      </c>
      <c r="K44" s="101">
        <v>332.85</v>
      </c>
      <c r="L44" s="101">
        <v>332.85</v>
      </c>
      <c r="M44" s="101">
        <v>332.85</v>
      </c>
      <c r="N44" s="101">
        <v>332.85</v>
      </c>
      <c r="O44" s="101">
        <v>332.85</v>
      </c>
      <c r="P44" s="101">
        <v>332.85</v>
      </c>
      <c r="Q44" s="101">
        <v>332.85</v>
      </c>
      <c r="R44" s="101">
        <v>332.85</v>
      </c>
      <c r="S44" s="101">
        <v>332.85</v>
      </c>
    </row>
    <row r="45" spans="2:19">
      <c r="B45" s="5">
        <v>1980</v>
      </c>
      <c r="C45" s="101">
        <v>440.22</v>
      </c>
      <c r="D45" s="101">
        <v>440.22</v>
      </c>
      <c r="E45" s="101">
        <v>440.22</v>
      </c>
      <c r="F45" s="101">
        <v>440.22</v>
      </c>
      <c r="G45" s="101">
        <v>440.22</v>
      </c>
      <c r="H45" s="101">
        <v>440.22</v>
      </c>
      <c r="I45" s="101">
        <v>440.22</v>
      </c>
      <c r="J45" s="101">
        <v>440.22</v>
      </c>
      <c r="K45" s="101">
        <v>440.22</v>
      </c>
      <c r="L45" s="101">
        <v>440.22</v>
      </c>
      <c r="M45" s="101">
        <v>440.22</v>
      </c>
      <c r="N45" s="101">
        <v>440.22</v>
      </c>
      <c r="O45" s="101">
        <v>440.22</v>
      </c>
      <c r="P45" s="101">
        <v>440.22</v>
      </c>
      <c r="Q45" s="101">
        <v>440.22</v>
      </c>
      <c r="R45" s="101">
        <v>440.22</v>
      </c>
      <c r="S45" s="101">
        <v>440.22</v>
      </c>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101">
        <v>818.07</v>
      </c>
      <c r="D48" s="101">
        <v>818.07</v>
      </c>
      <c r="E48" s="101">
        <v>818.07</v>
      </c>
      <c r="F48" s="101">
        <v>818.07</v>
      </c>
      <c r="G48" s="101">
        <v>818.07</v>
      </c>
      <c r="H48" s="101">
        <v>818.07</v>
      </c>
      <c r="I48" s="101">
        <v>818.07</v>
      </c>
      <c r="J48" s="101">
        <v>818.07</v>
      </c>
      <c r="K48" s="101">
        <v>818.07</v>
      </c>
      <c r="L48" s="101">
        <v>818.07</v>
      </c>
      <c r="M48" s="101">
        <v>818.07</v>
      </c>
      <c r="N48" s="101">
        <v>818.07</v>
      </c>
      <c r="O48" s="101">
        <v>818.07</v>
      </c>
      <c r="P48" s="101">
        <v>818.07</v>
      </c>
      <c r="Q48" s="101">
        <v>818.07</v>
      </c>
      <c r="R48" s="101">
        <v>818.07</v>
      </c>
      <c r="S48" s="101">
        <v>818.07</v>
      </c>
    </row>
    <row r="49" spans="2:19">
      <c r="B49" s="5">
        <v>1976</v>
      </c>
      <c r="C49" s="101">
        <v>96.12</v>
      </c>
      <c r="D49" s="101">
        <v>96.12</v>
      </c>
      <c r="E49" s="101">
        <v>96.12</v>
      </c>
      <c r="F49" s="101">
        <v>96.12</v>
      </c>
      <c r="G49" s="101">
        <v>96.12</v>
      </c>
      <c r="H49" s="101">
        <v>96.12</v>
      </c>
      <c r="I49" s="101">
        <v>96.12</v>
      </c>
      <c r="J49" s="101">
        <v>96.12</v>
      </c>
      <c r="K49" s="101">
        <v>96.12</v>
      </c>
      <c r="L49" s="101">
        <v>96.12</v>
      </c>
      <c r="M49" s="101">
        <v>96.12</v>
      </c>
      <c r="N49" s="101">
        <v>96.12</v>
      </c>
      <c r="O49" s="101">
        <v>96.12</v>
      </c>
      <c r="P49" s="101">
        <v>96.12</v>
      </c>
      <c r="Q49" s="101">
        <v>96.12</v>
      </c>
      <c r="R49" s="101">
        <v>96.12</v>
      </c>
      <c r="S49" s="101">
        <v>96.12</v>
      </c>
    </row>
    <row r="50" spans="2:19">
      <c r="B50" s="5">
        <v>1975</v>
      </c>
      <c r="C50" s="101">
        <v>1129.45</v>
      </c>
      <c r="D50" s="101">
        <v>1129.45</v>
      </c>
      <c r="E50" s="101">
        <v>1129.45</v>
      </c>
      <c r="F50" s="101">
        <v>1129.45</v>
      </c>
      <c r="G50" s="101">
        <v>1129.45</v>
      </c>
      <c r="H50" s="101">
        <v>1129.45</v>
      </c>
      <c r="I50" s="101">
        <v>1129.45</v>
      </c>
      <c r="J50" s="101">
        <v>1129.45</v>
      </c>
      <c r="K50" s="101">
        <v>1129.45</v>
      </c>
      <c r="L50" s="101">
        <v>1129.45</v>
      </c>
      <c r="M50" s="101">
        <v>1129.45</v>
      </c>
      <c r="N50" s="101">
        <v>1129.45</v>
      </c>
      <c r="O50" s="101">
        <v>1129.45</v>
      </c>
      <c r="P50" s="101">
        <v>1129.45</v>
      </c>
      <c r="Q50" s="101">
        <v>1129.45</v>
      </c>
      <c r="R50" s="101">
        <v>1129.45</v>
      </c>
      <c r="S50" s="101">
        <v>1129.45</v>
      </c>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101">
        <v>1051.72</v>
      </c>
      <c r="D54" s="101">
        <v>1051.72</v>
      </c>
      <c r="E54" s="101">
        <v>1051.72</v>
      </c>
      <c r="F54" s="101">
        <v>1051.72</v>
      </c>
      <c r="G54" s="101">
        <v>1051.72</v>
      </c>
      <c r="H54" s="101">
        <v>1051.72</v>
      </c>
      <c r="I54" s="101">
        <v>1051.72</v>
      </c>
      <c r="J54" s="101">
        <v>1051.72</v>
      </c>
      <c r="K54" s="101">
        <v>1051.72</v>
      </c>
      <c r="L54" s="101">
        <v>1051.72</v>
      </c>
      <c r="M54" s="101">
        <v>1051.72</v>
      </c>
      <c r="N54" s="101">
        <v>1051.72</v>
      </c>
      <c r="O54" s="101">
        <v>1051.72</v>
      </c>
      <c r="P54" s="101">
        <v>1051.72</v>
      </c>
      <c r="Q54" s="101">
        <v>1051.72</v>
      </c>
      <c r="R54" s="101">
        <v>1051.72</v>
      </c>
      <c r="S54" s="101">
        <v>1051.72</v>
      </c>
    </row>
    <row r="55" spans="2:19">
      <c r="B55" s="5">
        <v>1970</v>
      </c>
      <c r="C55" s="101">
        <v>127.82</v>
      </c>
      <c r="D55" s="101">
        <v>127.82</v>
      </c>
      <c r="E55" s="101">
        <v>127.82</v>
      </c>
      <c r="F55" s="101">
        <v>127.82</v>
      </c>
      <c r="G55" s="101">
        <v>127.82</v>
      </c>
      <c r="H55" s="101">
        <v>127.82</v>
      </c>
      <c r="I55" s="101">
        <v>127.82</v>
      </c>
      <c r="J55" s="101">
        <v>127.82</v>
      </c>
      <c r="K55" s="101">
        <v>127.82</v>
      </c>
      <c r="L55" s="101">
        <v>127.82</v>
      </c>
      <c r="M55" s="101">
        <v>127.82</v>
      </c>
      <c r="N55" s="101">
        <v>127.82</v>
      </c>
      <c r="O55" s="101">
        <v>127.82</v>
      </c>
      <c r="P55" s="101">
        <v>127.82</v>
      </c>
      <c r="Q55" s="101">
        <v>127.82</v>
      </c>
      <c r="R55" s="101">
        <v>127.82</v>
      </c>
      <c r="S55" s="101">
        <v>127.82</v>
      </c>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9324.7199999999993</v>
      </c>
      <c r="D96" s="7">
        <f>SUM(D18:D95)</f>
        <v>11152.12</v>
      </c>
      <c r="E96" s="7">
        <f>SUM(E17:E95)</f>
        <v>15555.439999999999</v>
      </c>
      <c r="F96" s="7">
        <f>SUM(F16:F95)</f>
        <v>15555.439999999999</v>
      </c>
      <c r="G96" s="7">
        <f>SUM(G15:G95)</f>
        <v>15555.439999999999</v>
      </c>
      <c r="H96" s="7">
        <f>SUM(H9:H95)</f>
        <v>17831.439999999999</v>
      </c>
      <c r="I96" s="7">
        <f>SUM(I9:I95)</f>
        <v>17831.439999999999</v>
      </c>
      <c r="J96" s="7">
        <f t="shared" ref="J96:L96" si="0">SUM(J9:J95)</f>
        <v>17831.439999999999</v>
      </c>
      <c r="K96" s="7">
        <f>SUM(K9:K95)</f>
        <v>17831.439999999999</v>
      </c>
      <c r="L96" s="7">
        <f t="shared" si="0"/>
        <v>17831.439999999999</v>
      </c>
      <c r="M96" s="7">
        <f>SUM(M9:M95)</f>
        <v>17831.439999999999</v>
      </c>
      <c r="N96" s="10">
        <f>SUM(N5:N95)</f>
        <v>20734.939999999999</v>
      </c>
      <c r="O96" s="10">
        <f>SUM(O5:O95)</f>
        <v>20927.439999999999</v>
      </c>
      <c r="P96" s="10">
        <f>SUM(P5:P95)</f>
        <v>21130.44</v>
      </c>
      <c r="Q96" s="10">
        <f>SUM(Q5:Q95)</f>
        <v>21130.44</v>
      </c>
      <c r="R96" s="10">
        <f>SUM(R3:R95)</f>
        <v>25862.890000000003</v>
      </c>
      <c r="S96" s="10">
        <f>SUM(S3:S95)</f>
        <v>26950.890000000003</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101">
        <v>2375.5</v>
      </c>
      <c r="S479" s="101">
        <v>2375.5</v>
      </c>
    </row>
    <row r="480" spans="1:19">
      <c r="B480" s="5">
        <v>2020</v>
      </c>
      <c r="C480" s="31"/>
      <c r="D480" s="31"/>
      <c r="E480" s="31"/>
      <c r="F480" s="31"/>
      <c r="G480" s="31"/>
      <c r="H480" s="31"/>
      <c r="I480" s="31"/>
      <c r="J480" s="31"/>
      <c r="K480" s="31"/>
      <c r="L480" s="31"/>
      <c r="M480" s="31"/>
      <c r="N480" s="31"/>
      <c r="O480" s="31"/>
      <c r="P480" s="31"/>
      <c r="Q480" s="101">
        <v>970</v>
      </c>
      <c r="R480" s="101">
        <v>970</v>
      </c>
      <c r="S480" s="101">
        <v>970</v>
      </c>
    </row>
    <row r="481" spans="1:19">
      <c r="A481" s="35"/>
      <c r="B481" s="5">
        <v>2019</v>
      </c>
      <c r="C481" s="31"/>
      <c r="D481" s="31"/>
      <c r="E481" s="31"/>
      <c r="F481" s="31"/>
      <c r="G481" s="31"/>
      <c r="H481" s="31"/>
      <c r="I481" s="31"/>
      <c r="J481" s="31"/>
      <c r="K481" s="31"/>
      <c r="L481" s="31"/>
      <c r="M481" s="31"/>
      <c r="N481" s="31"/>
      <c r="O481" s="31"/>
      <c r="P481" s="101">
        <v>634</v>
      </c>
      <c r="Q481" s="101">
        <v>634</v>
      </c>
      <c r="R481" s="101">
        <v>634</v>
      </c>
      <c r="S481" s="101">
        <v>634</v>
      </c>
    </row>
    <row r="482" spans="1:19">
      <c r="A482" s="35"/>
      <c r="B482" s="5">
        <v>2018</v>
      </c>
      <c r="C482" s="31"/>
      <c r="D482" s="31"/>
      <c r="E482" s="31"/>
      <c r="F482" s="31"/>
      <c r="G482" s="31"/>
      <c r="H482" s="31"/>
      <c r="I482" s="31"/>
      <c r="J482" s="31"/>
      <c r="K482" s="31"/>
      <c r="L482" s="31"/>
      <c r="M482" s="31"/>
      <c r="N482" s="31"/>
      <c r="O482" s="101">
        <v>379</v>
      </c>
      <c r="P482" s="101">
        <v>379</v>
      </c>
      <c r="Q482" s="101">
        <v>379</v>
      </c>
      <c r="R482" s="101">
        <v>379</v>
      </c>
      <c r="S482" s="101">
        <v>379</v>
      </c>
    </row>
    <row r="483" spans="1:19">
      <c r="A483" s="35"/>
      <c r="B483" s="5">
        <v>2017</v>
      </c>
      <c r="C483" s="31"/>
      <c r="D483" s="31"/>
      <c r="E483" s="31"/>
      <c r="F483" s="31"/>
      <c r="G483" s="31"/>
      <c r="H483" s="31"/>
      <c r="I483" s="31"/>
      <c r="J483" s="31"/>
      <c r="K483" s="31"/>
      <c r="L483" s="31"/>
      <c r="M483" s="31"/>
      <c r="N483" s="101">
        <v>714.59</v>
      </c>
      <c r="O483" s="101">
        <v>714.59</v>
      </c>
      <c r="P483" s="101">
        <v>714.59</v>
      </c>
      <c r="Q483" s="101">
        <v>714.59</v>
      </c>
      <c r="R483" s="101">
        <v>714.59</v>
      </c>
      <c r="S483" s="101">
        <v>714.59</v>
      </c>
    </row>
    <row r="484" spans="1:19">
      <c r="B484" s="5">
        <v>2016</v>
      </c>
      <c r="C484" s="31"/>
      <c r="D484" s="31"/>
      <c r="E484" s="31"/>
      <c r="F484" s="31"/>
      <c r="G484" s="31"/>
      <c r="H484" s="31"/>
      <c r="I484" s="31"/>
      <c r="J484" s="31"/>
      <c r="K484" s="31"/>
      <c r="L484" s="31"/>
      <c r="M484" s="101">
        <v>2268.3000000000002</v>
      </c>
      <c r="N484" s="101">
        <v>2268.3000000000002</v>
      </c>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101">
        <v>4997.59</v>
      </c>
      <c r="I489" s="101">
        <v>5194</v>
      </c>
      <c r="J489" s="101">
        <v>5194</v>
      </c>
      <c r="K489" s="101">
        <v>5194</v>
      </c>
      <c r="L489" s="101">
        <v>5194</v>
      </c>
      <c r="M489" s="101">
        <v>5194</v>
      </c>
      <c r="N489" s="101">
        <v>5194</v>
      </c>
      <c r="O489" s="101">
        <v>5194</v>
      </c>
      <c r="P489" s="101">
        <v>5194</v>
      </c>
      <c r="Q489" s="101">
        <v>5194</v>
      </c>
      <c r="R489" s="101">
        <v>5194</v>
      </c>
      <c r="S489" s="101">
        <v>5194</v>
      </c>
    </row>
    <row r="490" spans="1:19">
      <c r="B490" s="5">
        <v>2010</v>
      </c>
      <c r="C490" s="31"/>
      <c r="D490" s="31"/>
      <c r="E490" s="31"/>
      <c r="F490" s="31"/>
      <c r="G490" s="101">
        <v>2480.94</v>
      </c>
      <c r="H490" s="101">
        <v>2480.94</v>
      </c>
      <c r="I490" s="32"/>
      <c r="J490" s="32"/>
      <c r="K490" s="32"/>
      <c r="L490" s="32"/>
      <c r="M490" s="32"/>
      <c r="N490" s="32"/>
      <c r="O490" s="32"/>
      <c r="P490" s="32"/>
      <c r="Q490" s="32"/>
      <c r="R490" s="32"/>
      <c r="S490" s="32"/>
    </row>
    <row r="491" spans="1:19">
      <c r="B491" s="5">
        <v>2009</v>
      </c>
      <c r="C491" s="31"/>
      <c r="D491" s="31"/>
      <c r="E491" s="31"/>
      <c r="F491" s="101">
        <v>3897.07</v>
      </c>
      <c r="G491" s="101">
        <v>3897.07</v>
      </c>
      <c r="H491" s="101">
        <v>3897.07</v>
      </c>
      <c r="I491" s="32"/>
      <c r="J491" s="32"/>
      <c r="K491" s="32"/>
      <c r="L491" s="32"/>
      <c r="M491" s="32"/>
      <c r="N491" s="32"/>
      <c r="O491" s="32"/>
      <c r="P491" s="32"/>
      <c r="Q491" s="32"/>
      <c r="R491" s="32"/>
      <c r="S491" s="32"/>
    </row>
    <row r="492" spans="1:19">
      <c r="B492" s="5">
        <v>2008</v>
      </c>
      <c r="C492" s="31"/>
      <c r="D492" s="31"/>
      <c r="E492" s="101">
        <v>598.65</v>
      </c>
      <c r="F492" s="101">
        <v>598.65</v>
      </c>
      <c r="G492" s="101">
        <v>598.65</v>
      </c>
      <c r="H492" s="101">
        <v>598.65</v>
      </c>
      <c r="I492" s="32"/>
      <c r="J492" s="32"/>
      <c r="K492" s="32"/>
      <c r="L492" s="32"/>
      <c r="M492" s="32"/>
      <c r="N492" s="32"/>
      <c r="O492" s="32"/>
      <c r="P492" s="32"/>
      <c r="Q492" s="32"/>
      <c r="R492" s="32"/>
      <c r="S492" s="32"/>
    </row>
    <row r="493" spans="1:19">
      <c r="B493" s="5">
        <v>2007</v>
      </c>
      <c r="C493" s="31"/>
      <c r="D493" s="101">
        <v>3244.99</v>
      </c>
      <c r="E493" s="101">
        <v>3244.99</v>
      </c>
      <c r="F493" s="101">
        <v>3244.99</v>
      </c>
      <c r="G493" s="101">
        <v>3244.99</v>
      </c>
      <c r="H493" s="101">
        <v>3244.99</v>
      </c>
      <c r="I493" s="101">
        <v>3244.99</v>
      </c>
      <c r="J493" s="101">
        <v>3244.99</v>
      </c>
      <c r="K493" s="101">
        <v>3244.99</v>
      </c>
      <c r="L493" s="101">
        <v>3244.99</v>
      </c>
      <c r="M493" s="101">
        <v>3244.99</v>
      </c>
      <c r="N493" s="101">
        <v>3244.99</v>
      </c>
      <c r="O493" s="101">
        <v>1578.99</v>
      </c>
      <c r="P493" s="101">
        <v>1578.99</v>
      </c>
      <c r="Q493" s="101">
        <v>1578.99</v>
      </c>
      <c r="R493" s="101">
        <v>1578.99</v>
      </c>
      <c r="S493" s="101">
        <v>1578.99</v>
      </c>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101">
        <v>544.95000000000005</v>
      </c>
      <c r="D496" s="101">
        <v>544.95000000000005</v>
      </c>
      <c r="E496" s="101">
        <v>544.95000000000005</v>
      </c>
      <c r="F496" s="101">
        <v>544.95000000000005</v>
      </c>
      <c r="G496" s="101">
        <v>544.95000000000005</v>
      </c>
      <c r="H496" s="101">
        <v>544.95000000000005</v>
      </c>
      <c r="I496" s="101">
        <v>544.95000000000005</v>
      </c>
      <c r="J496" s="101">
        <v>544.95000000000005</v>
      </c>
      <c r="K496" s="101">
        <v>544.95000000000005</v>
      </c>
      <c r="L496" s="101">
        <v>544.95000000000005</v>
      </c>
      <c r="M496" s="101">
        <v>544.95000000000005</v>
      </c>
      <c r="N496" s="101">
        <v>544.95000000000005</v>
      </c>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101">
        <v>11404.26</v>
      </c>
      <c r="J499" s="101">
        <v>11404.26</v>
      </c>
      <c r="K499" s="101">
        <v>11404.26</v>
      </c>
      <c r="L499" s="101">
        <v>11404.26</v>
      </c>
      <c r="M499" s="101">
        <v>11404.26</v>
      </c>
      <c r="N499" s="101">
        <v>11404.26</v>
      </c>
      <c r="O499" s="101">
        <v>11404.26</v>
      </c>
      <c r="P499" s="101">
        <v>11404.26</v>
      </c>
      <c r="Q499" s="101">
        <v>11404.26</v>
      </c>
      <c r="R499" s="101">
        <v>11404.26</v>
      </c>
      <c r="S499" s="101">
        <v>11404.26</v>
      </c>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101">
        <v>8772.08</v>
      </c>
      <c r="E508" s="101">
        <v>8772.08</v>
      </c>
      <c r="F508" s="101">
        <v>8772.08</v>
      </c>
      <c r="G508" s="101">
        <v>8772.08</v>
      </c>
      <c r="H508" s="101">
        <v>8772.08</v>
      </c>
      <c r="I508" s="101">
        <v>8772.08</v>
      </c>
      <c r="J508" s="101">
        <v>8772.08</v>
      </c>
      <c r="K508" s="101">
        <v>8772.08</v>
      </c>
      <c r="L508" s="101">
        <v>8772.08</v>
      </c>
      <c r="M508" s="101">
        <v>8772.08</v>
      </c>
      <c r="N508" s="101">
        <v>8772.08</v>
      </c>
      <c r="O508" s="101">
        <v>7951.9</v>
      </c>
      <c r="P508" s="101">
        <v>7951.9</v>
      </c>
      <c r="Q508" s="101">
        <v>7951.9</v>
      </c>
      <c r="R508" s="101">
        <v>7951.9</v>
      </c>
      <c r="S508" s="101">
        <v>7951.9</v>
      </c>
    </row>
    <row r="509" spans="2:19">
      <c r="B509" s="5">
        <v>1991</v>
      </c>
      <c r="C509" s="32"/>
      <c r="D509" s="101">
        <v>418.26</v>
      </c>
      <c r="E509" s="101">
        <v>418.26</v>
      </c>
      <c r="F509" s="101">
        <v>418.26</v>
      </c>
      <c r="G509" s="101">
        <v>418.26</v>
      </c>
      <c r="H509" s="101">
        <v>418.26</v>
      </c>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544.95000000000005</v>
      </c>
      <c r="D571" s="7">
        <f>SUM(D493:D570)</f>
        <v>12980.28</v>
      </c>
      <c r="E571" s="7">
        <f>SUM(E492:E570)</f>
        <v>13578.93</v>
      </c>
      <c r="F571" s="7">
        <f>SUM(F491:F570)</f>
        <v>17475.999999999996</v>
      </c>
      <c r="G571" s="7">
        <f>SUM(G490:G570)</f>
        <v>19956.939999999999</v>
      </c>
      <c r="H571" s="7">
        <f>SUM(H484:H570)</f>
        <v>24954.53</v>
      </c>
      <c r="I571" s="7">
        <f>SUM(I484:I570)</f>
        <v>29160.28</v>
      </c>
      <c r="J571" s="7">
        <f t="shared" ref="J571" si="7">SUM(J484:J570)</f>
        <v>29160.28</v>
      </c>
      <c r="K571" s="7">
        <f>SUM(K484:K570)</f>
        <v>29160.28</v>
      </c>
      <c r="L571" s="7">
        <f t="shared" ref="L571" si="8">SUM(L484:L570)</f>
        <v>29160.28</v>
      </c>
      <c r="M571" s="7">
        <f>SUM(M484:M570)</f>
        <v>31428.58</v>
      </c>
      <c r="N571" s="10">
        <f>SUM(N479:N570)</f>
        <v>32143.170000000006</v>
      </c>
      <c r="O571" s="10">
        <f>SUM(O479:O570)</f>
        <v>27222.739999999998</v>
      </c>
      <c r="P571" s="10">
        <f>SUM(P479:P570)</f>
        <v>27856.739999999998</v>
      </c>
      <c r="Q571" s="10">
        <f>SUM(Q479:Q570)</f>
        <v>28826.739999999998</v>
      </c>
      <c r="R571" s="10">
        <f>SUM(R478:R570)</f>
        <v>31202.239999999998</v>
      </c>
      <c r="S571" s="10">
        <f>SUM(S478:S570)</f>
        <v>31202.239999999998</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101">
        <v>10067.530000000001</v>
      </c>
      <c r="S574" s="101">
        <v>10067.530000000001</v>
      </c>
    </row>
    <row r="575" spans="1:19">
      <c r="B575" s="5">
        <v>2020</v>
      </c>
      <c r="C575" s="31"/>
      <c r="D575" s="31"/>
      <c r="E575" s="31"/>
      <c r="F575" s="31"/>
      <c r="G575" s="31"/>
      <c r="H575" s="31"/>
      <c r="I575" s="31"/>
      <c r="J575" s="31"/>
      <c r="K575" s="31"/>
      <c r="L575" s="31"/>
      <c r="M575" s="31"/>
      <c r="N575" s="31"/>
      <c r="O575" s="31"/>
      <c r="P575" s="31"/>
      <c r="Q575" s="101">
        <v>2180.1999999999998</v>
      </c>
      <c r="R575" s="101">
        <v>2180.1999999999998</v>
      </c>
      <c r="S575" s="101">
        <v>2180.1999999999998</v>
      </c>
    </row>
    <row r="576" spans="1:19">
      <c r="A576" s="35"/>
      <c r="B576" s="5">
        <v>2019</v>
      </c>
      <c r="C576" s="31"/>
      <c r="D576" s="31"/>
      <c r="E576" s="31"/>
      <c r="F576" s="31"/>
      <c r="G576" s="31"/>
      <c r="H576" s="31"/>
      <c r="I576" s="31"/>
      <c r="J576" s="31"/>
      <c r="K576" s="31"/>
      <c r="L576" s="31"/>
      <c r="M576" s="31"/>
      <c r="N576" s="31"/>
      <c r="O576" s="31"/>
      <c r="P576" s="101">
        <v>9615.02</v>
      </c>
      <c r="Q576" s="101">
        <v>9615.02</v>
      </c>
      <c r="R576" s="101">
        <v>9615.02</v>
      </c>
      <c r="S576" s="101">
        <v>9615.02</v>
      </c>
    </row>
    <row r="577" spans="1:19">
      <c r="A577" s="35"/>
      <c r="B577" s="5">
        <v>2018</v>
      </c>
      <c r="C577" s="31"/>
      <c r="D577" s="31"/>
      <c r="E577" s="31"/>
      <c r="F577" s="31"/>
      <c r="G577" s="31"/>
      <c r="H577" s="31"/>
      <c r="I577" s="31"/>
      <c r="J577" s="31"/>
      <c r="K577" s="31"/>
      <c r="L577" s="31"/>
      <c r="M577" s="31"/>
      <c r="N577" s="31"/>
      <c r="O577" s="101">
        <v>1440.06</v>
      </c>
      <c r="P577" s="101">
        <v>1440.06</v>
      </c>
      <c r="Q577" s="101">
        <v>1440.06</v>
      </c>
      <c r="R577" s="101">
        <v>1440.06</v>
      </c>
      <c r="S577" s="101">
        <v>1440.06</v>
      </c>
    </row>
    <row r="578" spans="1:19">
      <c r="A578" s="35"/>
      <c r="B578" s="5">
        <v>2017</v>
      </c>
      <c r="C578" s="31"/>
      <c r="D578" s="31"/>
      <c r="E578" s="31"/>
      <c r="F578" s="31"/>
      <c r="G578" s="31"/>
      <c r="H578" s="31"/>
      <c r="I578" s="31"/>
      <c r="J578" s="31"/>
      <c r="K578" s="31"/>
      <c r="L578" s="31"/>
      <c r="M578" s="31"/>
      <c r="N578" s="101">
        <v>279.58999999999997</v>
      </c>
      <c r="O578" s="101">
        <v>279.58999999999997</v>
      </c>
      <c r="P578" s="101">
        <v>279.58999999999997</v>
      </c>
      <c r="Q578" s="101">
        <v>279.58999999999997</v>
      </c>
      <c r="R578" s="101">
        <v>279.58999999999997</v>
      </c>
      <c r="S578" s="101">
        <v>279.58999999999997</v>
      </c>
    </row>
    <row r="579" spans="1:19">
      <c r="B579" s="5">
        <v>2016</v>
      </c>
      <c r="C579" s="31"/>
      <c r="D579" s="31"/>
      <c r="E579" s="31"/>
      <c r="F579" s="31"/>
      <c r="G579" s="31"/>
      <c r="H579" s="31"/>
      <c r="I579" s="31"/>
      <c r="J579" s="31"/>
      <c r="K579" s="31"/>
      <c r="L579" s="31"/>
      <c r="M579" s="101">
        <v>16986.939999999999</v>
      </c>
      <c r="N579" s="101">
        <v>16986.939999999999</v>
      </c>
      <c r="O579" s="101">
        <v>16986.939999999999</v>
      </c>
      <c r="P579" s="101">
        <v>16986.939999999999</v>
      </c>
      <c r="Q579" s="101">
        <v>16986.939999999999</v>
      </c>
      <c r="R579" s="101">
        <v>16986.939999999999</v>
      </c>
      <c r="S579" s="101">
        <v>16986.939999999999</v>
      </c>
    </row>
    <row r="580" spans="1:19">
      <c r="B580" s="5">
        <v>2015</v>
      </c>
      <c r="C580" s="31"/>
      <c r="D580" s="31"/>
      <c r="E580" s="31"/>
      <c r="F580" s="31"/>
      <c r="G580" s="31"/>
      <c r="H580" s="31"/>
      <c r="I580" s="31"/>
      <c r="J580" s="31"/>
      <c r="K580" s="31"/>
      <c r="L580" s="101">
        <v>44250.559999999998</v>
      </c>
      <c r="M580" s="101">
        <v>44250.559999999998</v>
      </c>
      <c r="N580" s="101">
        <v>44250.559999999998</v>
      </c>
      <c r="O580" s="101">
        <v>44250.559999999998</v>
      </c>
      <c r="P580" s="101">
        <v>44250.559999999998</v>
      </c>
      <c r="Q580" s="101">
        <v>44250.559999999998</v>
      </c>
      <c r="R580" s="101">
        <v>44250.559999999998</v>
      </c>
      <c r="S580" s="101">
        <v>44250.559999999998</v>
      </c>
    </row>
    <row r="581" spans="1:19">
      <c r="B581" s="5">
        <v>2014</v>
      </c>
      <c r="C581" s="31"/>
      <c r="D581" s="31"/>
      <c r="E581" s="31"/>
      <c r="F581" s="31"/>
      <c r="G581" s="31"/>
      <c r="H581" s="31"/>
      <c r="I581" s="31"/>
      <c r="J581" s="31"/>
      <c r="K581" s="101">
        <v>3248.03</v>
      </c>
      <c r="L581" s="101">
        <v>3248.03</v>
      </c>
      <c r="M581" s="101">
        <v>3248.03</v>
      </c>
      <c r="N581" s="101">
        <v>3248.03</v>
      </c>
      <c r="O581" s="101">
        <v>3248.03</v>
      </c>
      <c r="P581" s="101">
        <v>3248.03</v>
      </c>
      <c r="Q581" s="101">
        <v>3248.03</v>
      </c>
      <c r="R581" s="101">
        <v>3248.03</v>
      </c>
      <c r="S581" s="101">
        <v>3248.03</v>
      </c>
    </row>
    <row r="582" spans="1:19">
      <c r="B582" s="5">
        <v>2013</v>
      </c>
      <c r="C582" s="31"/>
      <c r="D582" s="31"/>
      <c r="E582" s="31"/>
      <c r="F582" s="31"/>
      <c r="G582" s="31"/>
      <c r="H582" s="31"/>
      <c r="I582" s="31"/>
      <c r="J582" s="101">
        <v>1300.76</v>
      </c>
      <c r="K582" s="101">
        <v>1300.76</v>
      </c>
      <c r="L582" s="101">
        <v>1300.76</v>
      </c>
      <c r="M582" s="101">
        <v>1300.76</v>
      </c>
      <c r="N582" s="101">
        <v>1300.76</v>
      </c>
      <c r="O582" s="101">
        <v>718.4</v>
      </c>
      <c r="P582" s="101">
        <v>718.4</v>
      </c>
      <c r="Q582" s="101">
        <v>718.4</v>
      </c>
      <c r="R582" s="101">
        <v>718.4</v>
      </c>
      <c r="S582" s="101">
        <v>718.4</v>
      </c>
    </row>
    <row r="583" spans="1:19">
      <c r="B583" s="5">
        <v>2012</v>
      </c>
      <c r="C583" s="31"/>
      <c r="D583" s="31"/>
      <c r="E583" s="31"/>
      <c r="F583" s="31"/>
      <c r="G583" s="31"/>
      <c r="H583" s="31"/>
      <c r="I583" s="101">
        <v>2599</v>
      </c>
      <c r="J583" s="101">
        <v>2599</v>
      </c>
      <c r="K583" s="101">
        <v>2599</v>
      </c>
      <c r="L583" s="101">
        <v>2599</v>
      </c>
      <c r="M583" s="101">
        <v>2599</v>
      </c>
      <c r="N583" s="101">
        <v>2599</v>
      </c>
      <c r="O583" s="101">
        <v>2599</v>
      </c>
      <c r="P583" s="101">
        <v>2599</v>
      </c>
      <c r="Q583" s="101">
        <v>2599</v>
      </c>
      <c r="R583" s="101">
        <v>2599</v>
      </c>
      <c r="S583" s="101">
        <v>2599</v>
      </c>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101">
        <v>5589.83</v>
      </c>
      <c r="E588" s="101">
        <v>5589.83</v>
      </c>
      <c r="F588" s="101">
        <v>5589.83</v>
      </c>
      <c r="G588" s="101">
        <v>5589.83</v>
      </c>
      <c r="H588" s="101">
        <v>5589.83</v>
      </c>
      <c r="I588" s="101">
        <v>5589.83</v>
      </c>
      <c r="J588" s="101">
        <v>5589.83</v>
      </c>
      <c r="K588" s="101">
        <v>5589.83</v>
      </c>
      <c r="L588" s="101">
        <v>5589.83</v>
      </c>
      <c r="M588" s="101">
        <v>5589.83</v>
      </c>
      <c r="N588" s="101">
        <v>5589.83</v>
      </c>
      <c r="O588" s="101">
        <v>4459.78</v>
      </c>
      <c r="P588" s="101">
        <v>4459.78</v>
      </c>
      <c r="Q588" s="101">
        <v>4459.78</v>
      </c>
      <c r="R588" s="101">
        <v>4459.78</v>
      </c>
      <c r="S588" s="101">
        <v>4459.78</v>
      </c>
    </row>
    <row r="589" spans="1:19">
      <c r="B589" s="5">
        <v>2006</v>
      </c>
      <c r="C589" s="101">
        <v>990</v>
      </c>
      <c r="D589" s="101">
        <v>990</v>
      </c>
      <c r="E589" s="101">
        <v>990</v>
      </c>
      <c r="F589" s="101">
        <v>990</v>
      </c>
      <c r="G589" s="101">
        <v>990</v>
      </c>
      <c r="H589" s="101">
        <v>990</v>
      </c>
      <c r="I589" s="101">
        <v>990</v>
      </c>
      <c r="J589" s="101">
        <v>990</v>
      </c>
      <c r="K589" s="101">
        <v>990</v>
      </c>
      <c r="L589" s="101">
        <v>990</v>
      </c>
      <c r="M589" s="101">
        <v>990</v>
      </c>
      <c r="N589" s="101">
        <v>990</v>
      </c>
      <c r="O589" s="32"/>
      <c r="P589" s="32"/>
      <c r="Q589" s="32"/>
      <c r="R589" s="32"/>
      <c r="S589" s="32"/>
    </row>
    <row r="590" spans="1:19">
      <c r="B590" s="5">
        <v>2005</v>
      </c>
      <c r="C590" s="101">
        <v>5852.89</v>
      </c>
      <c r="D590" s="101">
        <v>5852.89</v>
      </c>
      <c r="E590" s="101">
        <v>5852.89</v>
      </c>
      <c r="F590" s="101">
        <v>5852.89</v>
      </c>
      <c r="G590" s="101">
        <v>5852.89</v>
      </c>
      <c r="H590" s="101">
        <v>5852.89</v>
      </c>
      <c r="I590" s="101">
        <v>5852.89</v>
      </c>
      <c r="J590" s="101">
        <v>5852.89</v>
      </c>
      <c r="K590" s="101">
        <v>5852.89</v>
      </c>
      <c r="L590" s="101">
        <v>5852.89</v>
      </c>
      <c r="M590" s="101">
        <v>5852.89</v>
      </c>
      <c r="N590" s="101">
        <v>5852.89</v>
      </c>
      <c r="O590" s="32"/>
      <c r="P590" s="32"/>
      <c r="Q590" s="32"/>
      <c r="R590" s="32"/>
      <c r="S590" s="32"/>
    </row>
    <row r="591" spans="1:19">
      <c r="B591" s="5">
        <v>2004</v>
      </c>
      <c r="C591" s="101">
        <v>40522.239999999998</v>
      </c>
      <c r="D591" s="101">
        <v>25382.53</v>
      </c>
      <c r="E591" s="101">
        <v>25382.53</v>
      </c>
      <c r="F591" s="101">
        <v>25382.53</v>
      </c>
      <c r="G591" s="101">
        <v>25382.53</v>
      </c>
      <c r="H591" s="101">
        <v>25382.53</v>
      </c>
      <c r="I591" s="101">
        <v>25382.53</v>
      </c>
      <c r="J591" s="101">
        <v>25382.53</v>
      </c>
      <c r="K591" s="101">
        <v>25382.53</v>
      </c>
      <c r="L591" s="101">
        <v>25382.53</v>
      </c>
      <c r="M591" s="101">
        <v>25382.53</v>
      </c>
      <c r="N591" s="101">
        <v>25382.53</v>
      </c>
      <c r="O591" s="101">
        <v>3346.75</v>
      </c>
      <c r="P591" s="101">
        <v>3346.75</v>
      </c>
      <c r="Q591" s="101">
        <v>3346.75</v>
      </c>
      <c r="R591" s="101">
        <v>3346.75</v>
      </c>
      <c r="S591" s="101">
        <v>3346.75</v>
      </c>
    </row>
    <row r="592" spans="1:19">
      <c r="B592" s="5">
        <v>2003</v>
      </c>
      <c r="C592" s="101">
        <v>26906.71</v>
      </c>
      <c r="D592" s="101">
        <v>25985.88</v>
      </c>
      <c r="E592" s="101">
        <v>25985.88</v>
      </c>
      <c r="F592" s="101">
        <v>25985.88</v>
      </c>
      <c r="G592" s="101">
        <v>25985.88</v>
      </c>
      <c r="H592" s="101">
        <v>25985.88</v>
      </c>
      <c r="I592" s="101">
        <v>25985.88</v>
      </c>
      <c r="J592" s="101">
        <v>25985.88</v>
      </c>
      <c r="K592" s="101">
        <v>25985.88</v>
      </c>
      <c r="L592" s="101">
        <v>25985.88</v>
      </c>
      <c r="M592" s="101">
        <v>25985.88</v>
      </c>
      <c r="N592" s="101">
        <v>25985.88</v>
      </c>
      <c r="O592" s="101">
        <v>8556.36</v>
      </c>
      <c r="P592" s="101">
        <v>8556.36</v>
      </c>
      <c r="Q592" s="101">
        <v>8556.36</v>
      </c>
      <c r="R592" s="101">
        <v>8556.36</v>
      </c>
      <c r="S592" s="101">
        <v>8556.36</v>
      </c>
    </row>
    <row r="593" spans="2:19">
      <c r="B593" s="5">
        <v>2002</v>
      </c>
      <c r="C593" s="101">
        <v>1732.45</v>
      </c>
      <c r="D593" s="101">
        <v>1273.1099999999999</v>
      </c>
      <c r="E593" s="101">
        <v>1273.1099999999999</v>
      </c>
      <c r="F593" s="101">
        <v>1273.1099999999999</v>
      </c>
      <c r="G593" s="101">
        <v>1273.1099999999999</v>
      </c>
      <c r="H593" s="101">
        <v>1273.1099999999999</v>
      </c>
      <c r="I593" s="101">
        <v>1273.1099999999999</v>
      </c>
      <c r="J593" s="101">
        <v>1273.1099999999999</v>
      </c>
      <c r="K593" s="101">
        <v>1273.1099999999999</v>
      </c>
      <c r="L593" s="101">
        <v>1273.1099999999999</v>
      </c>
      <c r="M593" s="101">
        <v>1273.1099999999999</v>
      </c>
      <c r="N593" s="101">
        <v>1273.1099999999999</v>
      </c>
      <c r="O593" s="32"/>
      <c r="P593" s="32"/>
      <c r="Q593" s="32"/>
      <c r="R593" s="32"/>
      <c r="S593" s="32"/>
    </row>
    <row r="594" spans="2:19">
      <c r="B594" s="5">
        <v>2001</v>
      </c>
      <c r="C594" s="101">
        <v>5499.86</v>
      </c>
      <c r="D594" s="101">
        <v>5499.86</v>
      </c>
      <c r="E594" s="101">
        <v>5499.86</v>
      </c>
      <c r="F594" s="101">
        <v>5499.86</v>
      </c>
      <c r="G594" s="101">
        <v>5499.86</v>
      </c>
      <c r="H594" s="101">
        <v>5499.86</v>
      </c>
      <c r="I594" s="101">
        <v>5499.86</v>
      </c>
      <c r="J594" s="101">
        <v>5499.86</v>
      </c>
      <c r="K594" s="101">
        <v>5499.86</v>
      </c>
      <c r="L594" s="101">
        <v>5499.86</v>
      </c>
      <c r="M594" s="101">
        <v>5499.86</v>
      </c>
      <c r="N594" s="101">
        <v>5499.86</v>
      </c>
      <c r="O594" s="101">
        <v>4722.3</v>
      </c>
      <c r="P594" s="101">
        <v>4722.3</v>
      </c>
      <c r="Q594" s="101">
        <v>4722.3</v>
      </c>
      <c r="R594" s="101">
        <v>4722.3</v>
      </c>
      <c r="S594" s="101">
        <v>4722.3</v>
      </c>
    </row>
    <row r="595" spans="2:19">
      <c r="B595" s="5">
        <v>2000</v>
      </c>
      <c r="C595" s="101">
        <v>3637.45</v>
      </c>
      <c r="D595" s="101">
        <v>3637.45</v>
      </c>
      <c r="E595" s="101">
        <v>3637.45</v>
      </c>
      <c r="F595" s="101">
        <v>3637.45</v>
      </c>
      <c r="G595" s="101">
        <v>3637.45</v>
      </c>
      <c r="H595" s="101">
        <v>3637.45</v>
      </c>
      <c r="I595" s="101">
        <v>3637.45</v>
      </c>
      <c r="J595" s="101">
        <v>3637.45</v>
      </c>
      <c r="K595" s="101">
        <v>3637.45</v>
      </c>
      <c r="L595" s="101">
        <v>3637.45</v>
      </c>
      <c r="M595" s="101">
        <v>3637.45</v>
      </c>
      <c r="N595" s="101">
        <v>3637.45</v>
      </c>
      <c r="O595" s="101">
        <v>1821.21</v>
      </c>
      <c r="P595" s="101">
        <v>1821.21</v>
      </c>
      <c r="Q595" s="101">
        <v>1821.21</v>
      </c>
      <c r="R595" s="101">
        <v>1821.21</v>
      </c>
      <c r="S595" s="101">
        <v>1821.21</v>
      </c>
    </row>
    <row r="596" spans="2:19">
      <c r="B596" s="5">
        <v>1999</v>
      </c>
      <c r="C596" s="101">
        <v>511.29</v>
      </c>
      <c r="D596" s="101">
        <v>511.29</v>
      </c>
      <c r="E596" s="101">
        <v>511.29</v>
      </c>
      <c r="F596" s="101">
        <v>511.29</v>
      </c>
      <c r="G596" s="101">
        <v>511.29</v>
      </c>
      <c r="H596" s="101">
        <v>511.29</v>
      </c>
      <c r="I596" s="101">
        <v>511.29</v>
      </c>
      <c r="J596" s="101">
        <v>511.29</v>
      </c>
      <c r="K596" s="101">
        <v>511.29</v>
      </c>
      <c r="L596" s="101">
        <v>511.29</v>
      </c>
      <c r="M596" s="101">
        <v>511.29</v>
      </c>
      <c r="N596" s="101">
        <v>511.29</v>
      </c>
      <c r="O596" s="32"/>
      <c r="P596" s="32"/>
      <c r="Q596" s="32"/>
      <c r="R596" s="32"/>
      <c r="S596" s="32"/>
    </row>
    <row r="597" spans="2:19">
      <c r="B597" s="5">
        <v>1998</v>
      </c>
      <c r="C597" s="101">
        <v>834.43</v>
      </c>
      <c r="D597" s="101">
        <v>834.43</v>
      </c>
      <c r="E597" s="101">
        <v>834.43</v>
      </c>
      <c r="F597" s="101">
        <v>834.43</v>
      </c>
      <c r="G597" s="101">
        <v>834.43</v>
      </c>
      <c r="H597" s="101">
        <v>834.43</v>
      </c>
      <c r="I597" s="101">
        <v>834.43</v>
      </c>
      <c r="J597" s="101">
        <v>834.43</v>
      </c>
      <c r="K597" s="101">
        <v>834.43</v>
      </c>
      <c r="L597" s="101">
        <v>834.43</v>
      </c>
      <c r="M597" s="101">
        <v>834.43</v>
      </c>
      <c r="N597" s="101">
        <v>834.43</v>
      </c>
      <c r="O597" s="32"/>
      <c r="P597" s="32"/>
      <c r="Q597" s="32"/>
      <c r="R597" s="32"/>
      <c r="S597" s="32"/>
    </row>
    <row r="598" spans="2:19">
      <c r="B598" s="5">
        <v>1997</v>
      </c>
      <c r="C598" s="101">
        <v>1994.04</v>
      </c>
      <c r="D598" s="101">
        <v>1994.04</v>
      </c>
      <c r="E598" s="101">
        <v>1994.04</v>
      </c>
      <c r="F598" s="101">
        <v>1994.04</v>
      </c>
      <c r="G598" s="101">
        <v>1994.04</v>
      </c>
      <c r="H598" s="101">
        <v>1994.04</v>
      </c>
      <c r="I598" s="101">
        <v>1994.04</v>
      </c>
      <c r="J598" s="101">
        <v>1994.04</v>
      </c>
      <c r="K598" s="101">
        <v>1994.04</v>
      </c>
      <c r="L598" s="101">
        <v>1994.04</v>
      </c>
      <c r="M598" s="101">
        <v>1994.04</v>
      </c>
      <c r="N598" s="101">
        <v>1994.04</v>
      </c>
      <c r="O598" s="101">
        <v>1994.04</v>
      </c>
      <c r="P598" s="101">
        <v>1994.04</v>
      </c>
      <c r="Q598" s="101">
        <v>1994.04</v>
      </c>
      <c r="R598" s="101">
        <v>1994.04</v>
      </c>
      <c r="S598" s="101">
        <v>1994.04</v>
      </c>
    </row>
    <row r="599" spans="2:19">
      <c r="B599" s="5">
        <v>1996</v>
      </c>
      <c r="C599" s="32"/>
      <c r="D599" s="32"/>
      <c r="E599" s="32"/>
      <c r="F599" s="32"/>
      <c r="G599" s="32"/>
      <c r="H599" s="32"/>
      <c r="I599" s="101">
        <v>1022.07</v>
      </c>
      <c r="J599" s="101">
        <v>1022.07</v>
      </c>
      <c r="K599" s="101">
        <v>1022.07</v>
      </c>
      <c r="L599" s="101">
        <v>1022.07</v>
      </c>
      <c r="M599" s="101">
        <v>1022.07</v>
      </c>
      <c r="N599" s="101">
        <v>1022.07</v>
      </c>
      <c r="O599" s="32"/>
      <c r="P599" s="32"/>
      <c r="Q599" s="32"/>
      <c r="R599" s="32"/>
      <c r="S599" s="32"/>
    </row>
    <row r="600" spans="2:19">
      <c r="B600" s="5">
        <v>1995</v>
      </c>
      <c r="C600" s="101">
        <v>2061.5300000000002</v>
      </c>
      <c r="D600" s="101">
        <v>2061.5300000000002</v>
      </c>
      <c r="E600" s="101">
        <v>2061.5300000000002</v>
      </c>
      <c r="F600" s="101">
        <v>2061.5300000000002</v>
      </c>
      <c r="G600" s="101">
        <v>2061.5300000000002</v>
      </c>
      <c r="H600" s="101">
        <v>2061.5300000000002</v>
      </c>
      <c r="I600" s="101">
        <v>2061.5300000000002</v>
      </c>
      <c r="J600" s="101">
        <v>2061.5300000000002</v>
      </c>
      <c r="K600" s="101">
        <v>2061.5300000000002</v>
      </c>
      <c r="L600" s="101">
        <v>2061.5300000000002</v>
      </c>
      <c r="M600" s="101">
        <v>2061.5300000000002</v>
      </c>
      <c r="N600" s="101">
        <v>2061.5300000000002</v>
      </c>
      <c r="O600" s="32"/>
      <c r="P600" s="32"/>
      <c r="Q600" s="32"/>
      <c r="R600" s="32"/>
      <c r="S600" s="32"/>
    </row>
    <row r="601" spans="2:19">
      <c r="B601" s="5">
        <v>1994</v>
      </c>
      <c r="C601" s="32"/>
      <c r="D601" s="32"/>
      <c r="E601" s="32"/>
      <c r="F601" s="32"/>
      <c r="G601" s="32"/>
      <c r="H601" s="32"/>
      <c r="I601" s="101">
        <v>636.25</v>
      </c>
      <c r="J601" s="101">
        <v>636.25</v>
      </c>
      <c r="K601" s="101">
        <v>636.25</v>
      </c>
      <c r="L601" s="101">
        <v>636.25</v>
      </c>
      <c r="M601" s="101">
        <v>636.25</v>
      </c>
      <c r="N601" s="101">
        <v>636.25</v>
      </c>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101">
        <v>5937.44</v>
      </c>
      <c r="D603" s="101">
        <v>5117.2700000000004</v>
      </c>
      <c r="E603" s="101">
        <v>5117.2700000000004</v>
      </c>
      <c r="F603" s="101">
        <v>5117.2700000000004</v>
      </c>
      <c r="G603" s="101">
        <v>5117.2700000000004</v>
      </c>
      <c r="H603" s="101">
        <v>5117.2700000000004</v>
      </c>
      <c r="I603" s="101">
        <v>5117.2700000000004</v>
      </c>
      <c r="J603" s="101">
        <v>5117.2700000000004</v>
      </c>
      <c r="K603" s="101">
        <v>5117.2700000000004</v>
      </c>
      <c r="L603" s="101">
        <v>5117.2700000000004</v>
      </c>
      <c r="M603" s="101">
        <v>5117.2700000000004</v>
      </c>
      <c r="N603" s="101">
        <v>5117.2700000000004</v>
      </c>
      <c r="O603" s="32"/>
      <c r="P603" s="32"/>
      <c r="Q603" s="32"/>
      <c r="R603" s="32"/>
      <c r="S603" s="32"/>
    </row>
    <row r="604" spans="2:19">
      <c r="B604" s="5">
        <v>1991</v>
      </c>
      <c r="C604" s="101">
        <v>67783.02</v>
      </c>
      <c r="D604" s="101">
        <v>67783.02</v>
      </c>
      <c r="E604" s="101">
        <v>67783.02</v>
      </c>
      <c r="F604" s="101">
        <v>67783.02</v>
      </c>
      <c r="G604" s="101">
        <v>67783.02</v>
      </c>
      <c r="H604" s="101">
        <v>67783.02</v>
      </c>
      <c r="I604" s="101">
        <v>19210.29</v>
      </c>
      <c r="J604" s="101">
        <v>19210.29</v>
      </c>
      <c r="K604" s="101">
        <v>19210.29</v>
      </c>
      <c r="L604" s="101">
        <v>19210.29</v>
      </c>
      <c r="M604" s="101">
        <v>19210.29</v>
      </c>
      <c r="N604" s="101">
        <v>19210.29</v>
      </c>
      <c r="O604" s="101">
        <v>1541.99</v>
      </c>
      <c r="P604" s="101">
        <v>1541.99</v>
      </c>
      <c r="Q604" s="101">
        <v>1541.99</v>
      </c>
      <c r="R604" s="101">
        <v>1541.99</v>
      </c>
      <c r="S604" s="101">
        <v>1541.99</v>
      </c>
    </row>
    <row r="605" spans="2:19">
      <c r="B605" s="5">
        <v>1990</v>
      </c>
      <c r="C605" s="101">
        <v>512.62</v>
      </c>
      <c r="D605" s="101">
        <v>512.62</v>
      </c>
      <c r="E605" s="101">
        <v>512.62</v>
      </c>
      <c r="F605" s="101">
        <v>512.62</v>
      </c>
      <c r="G605" s="101">
        <v>512.62</v>
      </c>
      <c r="H605" s="101">
        <v>512.62</v>
      </c>
      <c r="I605" s="101">
        <v>512.62</v>
      </c>
      <c r="J605" s="101">
        <v>512.62</v>
      </c>
      <c r="K605" s="101">
        <v>512.62</v>
      </c>
      <c r="L605" s="101">
        <v>512.62</v>
      </c>
      <c r="M605" s="101">
        <v>512.62</v>
      </c>
      <c r="N605" s="101">
        <v>512.62</v>
      </c>
      <c r="O605" s="32"/>
      <c r="P605" s="32"/>
      <c r="Q605" s="32"/>
      <c r="R605" s="32"/>
      <c r="S605" s="32"/>
    </row>
    <row r="606" spans="2:19">
      <c r="B606" s="5">
        <v>1989</v>
      </c>
      <c r="C606" s="101">
        <v>1894.8</v>
      </c>
      <c r="D606" s="101">
        <v>1292.03</v>
      </c>
      <c r="E606" s="101">
        <v>1292.03</v>
      </c>
      <c r="F606" s="101">
        <v>1292.03</v>
      </c>
      <c r="G606" s="101">
        <v>1292.03</v>
      </c>
      <c r="H606" s="101">
        <v>1292.03</v>
      </c>
      <c r="I606" s="101">
        <v>1292.03</v>
      </c>
      <c r="J606" s="101">
        <v>1292.03</v>
      </c>
      <c r="K606" s="101">
        <v>1292.03</v>
      </c>
      <c r="L606" s="101">
        <v>1292.03</v>
      </c>
      <c r="M606" s="101">
        <v>1292.03</v>
      </c>
      <c r="N606" s="101">
        <v>1292.03</v>
      </c>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101">
        <v>5432.73</v>
      </c>
      <c r="D608" s="101">
        <v>668.27</v>
      </c>
      <c r="E608" s="101">
        <v>668.27</v>
      </c>
      <c r="F608" s="101">
        <v>668.27</v>
      </c>
      <c r="G608" s="101">
        <v>668.27</v>
      </c>
      <c r="H608" s="101">
        <v>668.27</v>
      </c>
      <c r="I608" s="101">
        <v>668.27</v>
      </c>
      <c r="J608" s="101">
        <v>668.27</v>
      </c>
      <c r="K608" s="101">
        <v>668.27</v>
      </c>
      <c r="L608" s="101">
        <v>668.27</v>
      </c>
      <c r="M608" s="101">
        <v>668.27</v>
      </c>
      <c r="N608" s="101">
        <v>668.27</v>
      </c>
      <c r="O608" s="32"/>
      <c r="P608" s="32"/>
      <c r="Q608" s="32"/>
      <c r="R608" s="32"/>
      <c r="S608" s="32"/>
    </row>
    <row r="609" spans="2:19">
      <c r="B609" s="5">
        <v>1986</v>
      </c>
      <c r="C609" s="32"/>
      <c r="D609" s="101">
        <v>444.65</v>
      </c>
      <c r="E609" s="101">
        <v>444.65</v>
      </c>
      <c r="F609" s="101">
        <v>444.65</v>
      </c>
      <c r="G609" s="101">
        <v>444.65</v>
      </c>
      <c r="H609" s="101">
        <v>444.65</v>
      </c>
      <c r="I609" s="101">
        <v>444.65</v>
      </c>
      <c r="J609" s="101">
        <v>444.65</v>
      </c>
      <c r="K609" s="101">
        <v>444.65</v>
      </c>
      <c r="L609" s="101">
        <v>444.65</v>
      </c>
      <c r="M609" s="101">
        <v>444.65</v>
      </c>
      <c r="N609" s="101">
        <v>444.65</v>
      </c>
      <c r="O609" s="101">
        <v>444.64</v>
      </c>
      <c r="P609" s="101">
        <v>444.64</v>
      </c>
      <c r="Q609" s="101">
        <v>444.64</v>
      </c>
      <c r="R609" s="101">
        <v>444.64</v>
      </c>
      <c r="S609" s="101">
        <v>444.64</v>
      </c>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101">
        <v>1754.5</v>
      </c>
      <c r="E611" s="101">
        <v>1754.5</v>
      </c>
      <c r="F611" s="101">
        <v>1754.5</v>
      </c>
      <c r="G611" s="101">
        <v>1754.5</v>
      </c>
      <c r="H611" s="101">
        <v>1754.5</v>
      </c>
      <c r="I611" s="101">
        <v>1754.5</v>
      </c>
      <c r="J611" s="101">
        <v>1754.5</v>
      </c>
      <c r="K611" s="101">
        <v>1754.5</v>
      </c>
      <c r="L611" s="101">
        <v>1754.5</v>
      </c>
      <c r="M611" s="101">
        <v>1754.5</v>
      </c>
      <c r="N611" s="101">
        <v>1754.5</v>
      </c>
      <c r="O611" s="32"/>
      <c r="P611" s="32"/>
      <c r="Q611" s="32"/>
      <c r="R611" s="32"/>
      <c r="S611" s="32"/>
    </row>
    <row r="612" spans="2:19">
      <c r="B612" s="5">
        <v>1983</v>
      </c>
      <c r="C612" s="32"/>
      <c r="D612" s="101">
        <v>11200.44</v>
      </c>
      <c r="E612" s="101">
        <v>11200.44</v>
      </c>
      <c r="F612" s="101">
        <v>11200.44</v>
      </c>
      <c r="G612" s="101">
        <v>11200.44</v>
      </c>
      <c r="H612" s="101">
        <v>11200.44</v>
      </c>
      <c r="I612" s="101">
        <v>822.21</v>
      </c>
      <c r="J612" s="101">
        <v>822.21</v>
      </c>
      <c r="K612" s="101">
        <v>822.21</v>
      </c>
      <c r="L612" s="101">
        <v>822.21</v>
      </c>
      <c r="M612" s="101">
        <v>822.21</v>
      </c>
      <c r="N612" s="101">
        <v>822.21</v>
      </c>
      <c r="O612" s="32"/>
      <c r="P612" s="32"/>
      <c r="Q612" s="32"/>
      <c r="R612" s="32"/>
      <c r="S612" s="32"/>
    </row>
    <row r="613" spans="2:19">
      <c r="B613" s="5">
        <v>1982</v>
      </c>
      <c r="C613" s="32"/>
      <c r="D613" s="101">
        <v>683.6</v>
      </c>
      <c r="E613" s="101">
        <v>683.6</v>
      </c>
      <c r="F613" s="101">
        <v>683.6</v>
      </c>
      <c r="G613" s="101">
        <v>683.6</v>
      </c>
      <c r="H613" s="101">
        <v>683.6</v>
      </c>
      <c r="I613" s="101">
        <v>683.6</v>
      </c>
      <c r="J613" s="101">
        <v>683.6</v>
      </c>
      <c r="K613" s="101">
        <v>683.6</v>
      </c>
      <c r="L613" s="101">
        <v>683.6</v>
      </c>
      <c r="M613" s="101">
        <v>683.6</v>
      </c>
      <c r="N613" s="101">
        <v>683.6</v>
      </c>
      <c r="O613" s="32"/>
      <c r="P613" s="32"/>
      <c r="Q613" s="32"/>
      <c r="R613" s="32"/>
      <c r="S613" s="32"/>
    </row>
    <row r="614" spans="2:19">
      <c r="B614" s="5">
        <v>1981</v>
      </c>
      <c r="C614" s="32"/>
      <c r="D614" s="101">
        <v>624.41</v>
      </c>
      <c r="E614" s="101">
        <v>624.41</v>
      </c>
      <c r="F614" s="101">
        <v>624.41</v>
      </c>
      <c r="G614" s="101">
        <v>624.41</v>
      </c>
      <c r="H614" s="101">
        <v>624.41</v>
      </c>
      <c r="I614" s="101">
        <v>624.41</v>
      </c>
      <c r="J614" s="101">
        <v>624.41</v>
      </c>
      <c r="K614" s="101">
        <v>624.41</v>
      </c>
      <c r="L614" s="101">
        <v>624.41</v>
      </c>
      <c r="M614" s="101">
        <v>624.41</v>
      </c>
      <c r="N614" s="101">
        <v>624.41</v>
      </c>
      <c r="O614" s="101">
        <v>624.4</v>
      </c>
      <c r="P614" s="101">
        <v>624.4</v>
      </c>
      <c r="Q614" s="101">
        <v>624.4</v>
      </c>
      <c r="R614" s="101">
        <v>624.4</v>
      </c>
      <c r="S614" s="101">
        <v>624.4</v>
      </c>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172103.49999999997</v>
      </c>
      <c r="D666" s="7">
        <f>SUM(D588:D665)</f>
        <v>169693.65</v>
      </c>
      <c r="E666" s="7">
        <f>SUM(E587:E665)</f>
        <v>169693.65</v>
      </c>
      <c r="F666" s="7">
        <f>SUM(F586:F665)</f>
        <v>169693.65</v>
      </c>
      <c r="G666" s="7">
        <f>SUM(G585:G665)</f>
        <v>169693.65</v>
      </c>
      <c r="H666" s="7">
        <f>SUM(H579:H665)</f>
        <v>169693.65</v>
      </c>
      <c r="I666" s="7">
        <f>SUM(I579:I665)</f>
        <v>115000.01000000001</v>
      </c>
      <c r="J666" s="7">
        <f t="shared" ref="J666" si="9">SUM(J579:J665)</f>
        <v>116300.76999999999</v>
      </c>
      <c r="K666" s="7">
        <f>SUM(K579:K665)</f>
        <v>119548.79999999999</v>
      </c>
      <c r="L666" s="7">
        <f t="shared" ref="L666" si="10">SUM(L579:L665)</f>
        <v>163799.35999999999</v>
      </c>
      <c r="M666" s="7">
        <f>SUM(M579:M665)</f>
        <v>180786.29999999996</v>
      </c>
      <c r="N666" s="10">
        <f>SUM(N574:N665)</f>
        <v>181065.88999999996</v>
      </c>
      <c r="O666" s="10">
        <f>SUM(O574:O665)</f>
        <v>97034.049999999988</v>
      </c>
      <c r="P666" s="10">
        <f>SUM(P574:P665)</f>
        <v>106649.06999999999</v>
      </c>
      <c r="Q666" s="10">
        <f>SUM(Q574:Q665)</f>
        <v>108829.26999999999</v>
      </c>
      <c r="R666" s="10">
        <f>SUM(R573:R665)</f>
        <v>118896.79999999999</v>
      </c>
      <c r="S666" s="10">
        <f>SUM(S573:S665)</f>
        <v>118896.79999999999</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101">
        <v>339.08</v>
      </c>
      <c r="J678" s="101">
        <v>339.08</v>
      </c>
      <c r="K678" s="101">
        <v>339.08</v>
      </c>
      <c r="L678" s="101">
        <v>339.08</v>
      </c>
      <c r="M678" s="101">
        <v>339.08</v>
      </c>
      <c r="N678" s="101">
        <v>339.08</v>
      </c>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101">
        <v>5899.19</v>
      </c>
      <c r="G681" s="101">
        <v>5899.19</v>
      </c>
      <c r="H681" s="101">
        <v>5899.19</v>
      </c>
      <c r="I681" s="101">
        <v>5899.19</v>
      </c>
      <c r="J681" s="101">
        <v>5899.19</v>
      </c>
      <c r="K681" s="101">
        <v>5899.19</v>
      </c>
      <c r="L681" s="101">
        <v>5899.19</v>
      </c>
      <c r="M681" s="101">
        <v>5899.19</v>
      </c>
      <c r="N681" s="101">
        <v>5899.19</v>
      </c>
      <c r="O681" s="101">
        <v>4290.4399999999996</v>
      </c>
      <c r="P681" s="101">
        <v>4290.4399999999996</v>
      </c>
      <c r="Q681" s="101">
        <v>4290.4399999999996</v>
      </c>
      <c r="R681" s="101">
        <v>4290.4399999999996</v>
      </c>
      <c r="S681" s="101">
        <v>4290.4399999999996</v>
      </c>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101">
        <v>11886.54</v>
      </c>
      <c r="D702" s="32"/>
      <c r="E702" s="32"/>
      <c r="F702" s="32"/>
      <c r="G702" s="32"/>
      <c r="H702" s="32"/>
      <c r="I702" s="32"/>
      <c r="J702" s="32"/>
      <c r="K702" s="32"/>
      <c r="L702" s="32"/>
      <c r="M702" s="32"/>
      <c r="N702" s="32"/>
      <c r="O702" s="32"/>
      <c r="P702" s="32"/>
      <c r="Q702" s="32"/>
      <c r="R702" s="32"/>
      <c r="S702" s="32"/>
    </row>
    <row r="703" spans="2:19">
      <c r="B703" s="5">
        <v>1987</v>
      </c>
      <c r="C703" s="101">
        <v>1038.21</v>
      </c>
      <c r="D703" s="101">
        <v>1038.21</v>
      </c>
      <c r="E703" s="101">
        <v>1038.21</v>
      </c>
      <c r="F703" s="101">
        <v>1038.21</v>
      </c>
      <c r="G703" s="101">
        <v>1038.21</v>
      </c>
      <c r="H703" s="101">
        <v>1038.21</v>
      </c>
      <c r="I703" s="32"/>
      <c r="J703" s="32"/>
      <c r="K703" s="32"/>
      <c r="L703" s="32"/>
      <c r="M703" s="32"/>
      <c r="N703" s="32"/>
      <c r="O703" s="32"/>
      <c r="P703" s="32"/>
      <c r="Q703" s="32"/>
      <c r="R703" s="32"/>
      <c r="S703" s="32"/>
    </row>
    <row r="704" spans="2:19">
      <c r="B704" s="5">
        <v>1986</v>
      </c>
      <c r="C704" s="101">
        <v>2667.71</v>
      </c>
      <c r="D704" s="101">
        <v>2667.71</v>
      </c>
      <c r="E704" s="101">
        <v>2667.71</v>
      </c>
      <c r="F704" s="101">
        <v>2667.71</v>
      </c>
      <c r="G704" s="101">
        <v>2667.71</v>
      </c>
      <c r="H704" s="101">
        <v>2667.71</v>
      </c>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101">
        <v>710.7</v>
      </c>
      <c r="D706" s="101">
        <v>710.7</v>
      </c>
      <c r="E706" s="101">
        <v>710.7</v>
      </c>
      <c r="F706" s="101">
        <v>710.7</v>
      </c>
      <c r="G706" s="101">
        <v>710.7</v>
      </c>
      <c r="H706" s="101">
        <v>710.7</v>
      </c>
      <c r="I706" s="101">
        <v>710.7</v>
      </c>
      <c r="J706" s="101">
        <v>710.7</v>
      </c>
      <c r="K706" s="101">
        <v>710.7</v>
      </c>
      <c r="L706" s="101">
        <v>710.7</v>
      </c>
      <c r="M706" s="101">
        <v>710.7</v>
      </c>
      <c r="N706" s="101">
        <v>710.7</v>
      </c>
      <c r="O706" s="101">
        <v>710.7</v>
      </c>
      <c r="P706" s="101">
        <v>710.7</v>
      </c>
      <c r="Q706" s="101">
        <v>710.7</v>
      </c>
      <c r="R706" s="101">
        <v>710.7</v>
      </c>
      <c r="S706" s="101">
        <v>710.7</v>
      </c>
    </row>
    <row r="707" spans="2:19">
      <c r="B707" s="5">
        <v>1983</v>
      </c>
      <c r="C707" s="101">
        <v>19684.740000000002</v>
      </c>
      <c r="D707" s="101">
        <v>19684.740000000002</v>
      </c>
      <c r="E707" s="101">
        <v>19684.740000000002</v>
      </c>
      <c r="F707" s="101">
        <v>19684.740000000002</v>
      </c>
      <c r="G707" s="101">
        <v>19684.740000000002</v>
      </c>
      <c r="H707" s="101">
        <v>19684.740000000002</v>
      </c>
      <c r="I707" s="101">
        <v>19684.740000000002</v>
      </c>
      <c r="J707" s="101">
        <v>19684.740000000002</v>
      </c>
      <c r="K707" s="101">
        <v>19684.740000000002</v>
      </c>
      <c r="L707" s="101">
        <v>19684.740000000002</v>
      </c>
      <c r="M707" s="101">
        <v>19684.740000000002</v>
      </c>
      <c r="N707" s="101">
        <v>19684.740000000002</v>
      </c>
      <c r="O707" s="101">
        <v>19684.740000000002</v>
      </c>
      <c r="P707" s="101">
        <v>19684.740000000002</v>
      </c>
      <c r="Q707" s="101">
        <v>19684.740000000002</v>
      </c>
      <c r="R707" s="101">
        <v>19684.740000000002</v>
      </c>
      <c r="S707" s="101">
        <v>19684.740000000002</v>
      </c>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35987.9</v>
      </c>
      <c r="D761" s="7">
        <f>SUM(D683:D760)</f>
        <v>24101.360000000001</v>
      </c>
      <c r="E761" s="7">
        <f>SUM(E682:E760)</f>
        <v>24101.360000000001</v>
      </c>
      <c r="F761" s="7">
        <f>SUM(F681:F760)</f>
        <v>30000.550000000003</v>
      </c>
      <c r="G761" s="7">
        <f>SUM(G680:G760)</f>
        <v>30000.550000000003</v>
      </c>
      <c r="H761" s="7">
        <f>SUM(H674:H760)</f>
        <v>30000.550000000003</v>
      </c>
      <c r="I761" s="7">
        <f>SUM(I674:I760)</f>
        <v>26633.71</v>
      </c>
      <c r="J761" s="7">
        <f t="shared" ref="J761" si="11">SUM(J674:J760)</f>
        <v>26633.71</v>
      </c>
      <c r="K761" s="7">
        <f>SUM(K674:K760)</f>
        <v>26633.71</v>
      </c>
      <c r="L761" s="7">
        <f t="shared" ref="L761" si="12">SUM(L674:L760)</f>
        <v>26633.71</v>
      </c>
      <c r="M761" s="7">
        <f>SUM(M674:M760)</f>
        <v>26633.71</v>
      </c>
      <c r="N761" s="10">
        <f>SUM(N669:N760)</f>
        <v>26633.71</v>
      </c>
      <c r="O761" s="10">
        <f>SUM(O669:O760)</f>
        <v>24685.88</v>
      </c>
      <c r="P761" s="10">
        <f>SUM(P669:P760)</f>
        <v>24685.88</v>
      </c>
      <c r="Q761" s="10">
        <f>SUM(Q669:Q760)</f>
        <v>24685.88</v>
      </c>
      <c r="R761" s="10">
        <f>SUM(R668:R760)</f>
        <v>24685.88</v>
      </c>
      <c r="S761" s="10">
        <f>SUM(S668:S760)</f>
        <v>24685.88</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101">
        <v>1004</v>
      </c>
      <c r="R765" s="101">
        <v>1004</v>
      </c>
      <c r="S765" s="101">
        <v>1004</v>
      </c>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101">
        <v>732.98</v>
      </c>
      <c r="N769" s="101">
        <v>732.98</v>
      </c>
      <c r="O769" s="101">
        <v>732.98</v>
      </c>
      <c r="P769" s="101">
        <v>732.98</v>
      </c>
      <c r="Q769" s="101">
        <v>732.98</v>
      </c>
      <c r="R769" s="101">
        <v>732.98</v>
      </c>
      <c r="S769" s="101">
        <v>732.98</v>
      </c>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101">
        <v>1428.4</v>
      </c>
      <c r="L771" s="101">
        <v>1428.4</v>
      </c>
      <c r="M771" s="101">
        <v>1428.4</v>
      </c>
      <c r="N771" s="101">
        <v>1428.4</v>
      </c>
      <c r="O771" s="101">
        <v>1428.4</v>
      </c>
      <c r="P771" s="101">
        <v>1428.4</v>
      </c>
      <c r="Q771" s="101">
        <v>1428.4</v>
      </c>
      <c r="R771" s="101">
        <v>1428.4</v>
      </c>
      <c r="S771" s="101">
        <v>1428.4</v>
      </c>
    </row>
    <row r="772" spans="2:19">
      <c r="B772" s="5">
        <v>2013</v>
      </c>
      <c r="C772" s="31"/>
      <c r="D772" s="31"/>
      <c r="E772" s="31"/>
      <c r="F772" s="31"/>
      <c r="G772" s="31"/>
      <c r="H772" s="31"/>
      <c r="I772" s="31"/>
      <c r="J772" s="101">
        <v>1457</v>
      </c>
      <c r="K772" s="101">
        <v>1457</v>
      </c>
      <c r="L772" s="101">
        <v>1457</v>
      </c>
      <c r="M772" s="101">
        <v>1457</v>
      </c>
      <c r="N772" s="101">
        <v>1457</v>
      </c>
      <c r="O772" s="101">
        <v>1457</v>
      </c>
      <c r="P772" s="101">
        <v>1457</v>
      </c>
      <c r="Q772" s="101">
        <v>1457</v>
      </c>
      <c r="R772" s="101">
        <v>1457</v>
      </c>
      <c r="S772" s="101">
        <v>1457</v>
      </c>
    </row>
    <row r="773" spans="2:19">
      <c r="B773" s="5">
        <v>2012</v>
      </c>
      <c r="C773" s="31"/>
      <c r="D773" s="31"/>
      <c r="E773" s="31"/>
      <c r="F773" s="31"/>
      <c r="G773" s="31"/>
      <c r="H773" s="31"/>
      <c r="I773" s="101">
        <v>511.94</v>
      </c>
      <c r="J773" s="101">
        <v>511.94</v>
      </c>
      <c r="K773" s="101">
        <v>511.94</v>
      </c>
      <c r="L773" s="101">
        <v>511.94</v>
      </c>
      <c r="M773" s="101">
        <v>511.94</v>
      </c>
      <c r="N773" s="101">
        <v>511.94</v>
      </c>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101">
        <v>1275.02</v>
      </c>
      <c r="D779" s="101">
        <v>1275.02</v>
      </c>
      <c r="E779" s="101">
        <v>1275.02</v>
      </c>
      <c r="F779" s="101">
        <v>1275.02</v>
      </c>
      <c r="G779" s="101">
        <v>1275.02</v>
      </c>
      <c r="H779" s="101">
        <v>1275.02</v>
      </c>
      <c r="I779" s="101">
        <v>1275.02</v>
      </c>
      <c r="J779" s="101">
        <v>1275.02</v>
      </c>
      <c r="K779" s="101">
        <v>1275.02</v>
      </c>
      <c r="L779" s="101">
        <v>1275.02</v>
      </c>
      <c r="M779" s="101">
        <v>1275.02</v>
      </c>
      <c r="N779" s="101">
        <v>1275.02</v>
      </c>
      <c r="O779" s="32"/>
      <c r="P779" s="32"/>
      <c r="Q779" s="32"/>
      <c r="R779" s="32"/>
      <c r="S779" s="32"/>
    </row>
    <row r="780" spans="2:19">
      <c r="B780" s="5">
        <v>2005</v>
      </c>
      <c r="C780" s="101">
        <v>74.849999999999994</v>
      </c>
      <c r="D780" s="101">
        <v>74.849999999999994</v>
      </c>
      <c r="E780" s="101">
        <v>74.849999999999994</v>
      </c>
      <c r="F780" s="101">
        <v>74.849999999999994</v>
      </c>
      <c r="G780" s="101">
        <v>74.849999999999994</v>
      </c>
      <c r="H780" s="101">
        <v>74.849999999999994</v>
      </c>
      <c r="I780" s="101">
        <v>74.849999999999994</v>
      </c>
      <c r="J780" s="101">
        <v>74.849999999999994</v>
      </c>
      <c r="K780" s="101">
        <v>74.849999999999994</v>
      </c>
      <c r="L780" s="101">
        <v>74.849999999999994</v>
      </c>
      <c r="M780" s="101">
        <v>74.849999999999994</v>
      </c>
      <c r="N780" s="101">
        <v>74.849999999999994</v>
      </c>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101">
        <v>3971.14</v>
      </c>
      <c r="D785" s="101">
        <v>2908.48</v>
      </c>
      <c r="E785" s="101">
        <v>2908.48</v>
      </c>
      <c r="F785" s="101">
        <v>2908.48</v>
      </c>
      <c r="G785" s="101">
        <v>2908.48</v>
      </c>
      <c r="H785" s="101">
        <v>2908.48</v>
      </c>
      <c r="I785" s="101">
        <v>1308.9100000000001</v>
      </c>
      <c r="J785" s="101">
        <v>1308.9100000000001</v>
      </c>
      <c r="K785" s="101">
        <v>1308.9100000000001</v>
      </c>
      <c r="L785" s="101">
        <v>1308.9100000000001</v>
      </c>
      <c r="M785" s="101">
        <v>1308.9100000000001</v>
      </c>
      <c r="N785" s="101">
        <v>1308.9100000000001</v>
      </c>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5321.01</v>
      </c>
      <c r="D856" s="7">
        <f>SUM(D778:D855)</f>
        <v>4258.3500000000004</v>
      </c>
      <c r="E856" s="7">
        <f>SUM(E777:E855)</f>
        <v>4258.3500000000004</v>
      </c>
      <c r="F856" s="7">
        <f>SUM(F776:F855)</f>
        <v>4258.3500000000004</v>
      </c>
      <c r="G856" s="7">
        <f>SUM(G775:G855)</f>
        <v>4258.3500000000004</v>
      </c>
      <c r="H856" s="7">
        <f>SUM(H769:H855)</f>
        <v>4258.3500000000004</v>
      </c>
      <c r="I856" s="7">
        <f>SUM(I769:I855)</f>
        <v>3170.7200000000003</v>
      </c>
      <c r="J856" s="7">
        <f t="shared" ref="J856" si="13">SUM(J769:J855)</f>
        <v>4627.72</v>
      </c>
      <c r="K856" s="7">
        <f>SUM(K769:K855)</f>
        <v>6056.1200000000008</v>
      </c>
      <c r="L856" s="7">
        <f t="shared" ref="L856" si="14">SUM(L769:L855)</f>
        <v>6056.1200000000008</v>
      </c>
      <c r="M856" s="7">
        <f>SUM(M769:M855)</f>
        <v>6789.1</v>
      </c>
      <c r="N856" s="10">
        <f>SUM(N764:N855)</f>
        <v>6789.1</v>
      </c>
      <c r="O856" s="10">
        <f>SUM(O764:O855)</f>
        <v>3618.38</v>
      </c>
      <c r="P856" s="10">
        <f>SUM(P764:P855)</f>
        <v>3618.38</v>
      </c>
      <c r="Q856" s="10">
        <f>SUM(Q764:Q855)</f>
        <v>4622.38</v>
      </c>
      <c r="R856" s="10">
        <f>SUM(R763:R855)</f>
        <v>4622.38</v>
      </c>
      <c r="S856" s="10">
        <f>SUM(S763:S855)</f>
        <v>4622.38</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101">
        <v>6573.75</v>
      </c>
      <c r="Q861" s="101">
        <v>6573.75</v>
      </c>
      <c r="R861" s="101">
        <v>6573.75</v>
      </c>
      <c r="S861" s="101">
        <v>6573.75</v>
      </c>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101">
        <v>6000.02</v>
      </c>
      <c r="O863" s="101">
        <v>6000.02</v>
      </c>
      <c r="P863" s="101">
        <v>6000.02</v>
      </c>
      <c r="Q863" s="101">
        <v>6000.02</v>
      </c>
      <c r="R863" s="101">
        <v>6000.02</v>
      </c>
      <c r="S863" s="101">
        <v>6000.02</v>
      </c>
    </row>
    <row r="864" spans="1:19">
      <c r="B864" s="5">
        <v>2016</v>
      </c>
      <c r="C864" s="31"/>
      <c r="D864" s="31"/>
      <c r="E864" s="31"/>
      <c r="F864" s="31"/>
      <c r="G864" s="31"/>
      <c r="H864" s="31"/>
      <c r="I864" s="31"/>
      <c r="J864" s="31"/>
      <c r="K864" s="31"/>
      <c r="L864" s="31"/>
      <c r="M864" s="101">
        <v>7737.12</v>
      </c>
      <c r="N864" s="101">
        <v>7737.12</v>
      </c>
      <c r="O864" s="101">
        <v>7737.12</v>
      </c>
      <c r="P864" s="101">
        <v>7737.12</v>
      </c>
      <c r="Q864" s="101">
        <v>7737.12</v>
      </c>
      <c r="R864" s="101">
        <v>7737.12</v>
      </c>
      <c r="S864" s="101">
        <v>7737.12</v>
      </c>
    </row>
    <row r="865" spans="2:19">
      <c r="B865" s="5">
        <v>2015</v>
      </c>
      <c r="C865" s="31"/>
      <c r="D865" s="31"/>
      <c r="E865" s="31"/>
      <c r="F865" s="31"/>
      <c r="G865" s="31"/>
      <c r="H865" s="31"/>
      <c r="I865" s="31"/>
      <c r="J865" s="31"/>
      <c r="K865" s="31"/>
      <c r="L865" s="101">
        <v>5475.05</v>
      </c>
      <c r="M865" s="101">
        <v>5475.05</v>
      </c>
      <c r="N865" s="101">
        <v>5475.05</v>
      </c>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101">
        <v>21978</v>
      </c>
      <c r="I869" s="101">
        <v>21978</v>
      </c>
      <c r="J869" s="101">
        <v>21978</v>
      </c>
      <c r="K869" s="101">
        <v>21978</v>
      </c>
      <c r="L869" s="101">
        <v>21978</v>
      </c>
      <c r="M869" s="101">
        <v>21978</v>
      </c>
      <c r="N869" s="101">
        <v>21978</v>
      </c>
      <c r="O869" s="32"/>
      <c r="P869" s="32"/>
      <c r="Q869" s="32"/>
      <c r="R869" s="32"/>
      <c r="S869" s="32"/>
    </row>
    <row r="870" spans="2:19">
      <c r="B870" s="5">
        <v>2010</v>
      </c>
      <c r="C870" s="31"/>
      <c r="D870" s="31"/>
      <c r="E870" s="31"/>
      <c r="F870" s="31"/>
      <c r="G870" s="101">
        <v>4891.5</v>
      </c>
      <c r="H870" s="101">
        <v>4891.5</v>
      </c>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101">
        <v>9500</v>
      </c>
      <c r="F872" s="101">
        <v>9500</v>
      </c>
      <c r="G872" s="101">
        <v>9500</v>
      </c>
      <c r="H872" s="101">
        <v>9500</v>
      </c>
      <c r="I872" s="101">
        <v>9500</v>
      </c>
      <c r="J872" s="101">
        <v>9500</v>
      </c>
      <c r="K872" s="101">
        <v>9500</v>
      </c>
      <c r="L872" s="101">
        <v>9500</v>
      </c>
      <c r="M872" s="101">
        <v>9500</v>
      </c>
      <c r="N872" s="101">
        <v>9500</v>
      </c>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101">
        <v>2352.5</v>
      </c>
      <c r="D876" s="101">
        <v>2352.5</v>
      </c>
      <c r="E876" s="101">
        <v>2352.5</v>
      </c>
      <c r="F876" s="101">
        <v>2352.5</v>
      </c>
      <c r="G876" s="101">
        <v>2352.5</v>
      </c>
      <c r="H876" s="101">
        <v>2352.5</v>
      </c>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101">
        <v>5919.23</v>
      </c>
      <c r="D880" s="32"/>
      <c r="E880" s="32"/>
      <c r="F880" s="32"/>
      <c r="G880" s="32"/>
      <c r="H880" s="32"/>
      <c r="I880" s="32"/>
      <c r="J880" s="32"/>
      <c r="K880" s="32"/>
      <c r="L880" s="32"/>
      <c r="M880" s="32"/>
      <c r="N880" s="32"/>
      <c r="O880" s="32"/>
      <c r="P880" s="32"/>
      <c r="Q880" s="32"/>
      <c r="R880" s="32"/>
      <c r="S880" s="32"/>
    </row>
    <row r="881" spans="2:19">
      <c r="B881" s="5">
        <v>1999</v>
      </c>
      <c r="C881" s="32"/>
      <c r="D881" s="101">
        <v>2290.33</v>
      </c>
      <c r="E881" s="101">
        <v>2290.33</v>
      </c>
      <c r="F881" s="101">
        <v>2290.33</v>
      </c>
      <c r="G881" s="101">
        <v>2290.33</v>
      </c>
      <c r="H881" s="101">
        <v>2290.33</v>
      </c>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101">
        <v>782.28</v>
      </c>
      <c r="E886" s="101">
        <v>782.28</v>
      </c>
      <c r="F886" s="101">
        <v>782.28</v>
      </c>
      <c r="G886" s="101">
        <v>782.28</v>
      </c>
      <c r="H886" s="101">
        <v>782.28</v>
      </c>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8271.73</v>
      </c>
      <c r="D951" s="7">
        <f>SUM(D873:D950)</f>
        <v>5425.11</v>
      </c>
      <c r="E951" s="7">
        <f>SUM(E872:E950)</f>
        <v>14925.11</v>
      </c>
      <c r="F951" s="7">
        <f>SUM(F871:F950)</f>
        <v>14925.11</v>
      </c>
      <c r="G951" s="7">
        <f>SUM(G870:G950)</f>
        <v>19816.61</v>
      </c>
      <c r="H951" s="7">
        <f>SUM(H864:H950)</f>
        <v>41794.61</v>
      </c>
      <c r="I951" s="7">
        <f>SUM(I864:I950)</f>
        <v>31478</v>
      </c>
      <c r="J951" s="7">
        <f t="shared" ref="J951" si="15">SUM(J864:J950)</f>
        <v>31478</v>
      </c>
      <c r="K951" s="7">
        <f>SUM(K864:K950)</f>
        <v>31478</v>
      </c>
      <c r="L951" s="7">
        <f t="shared" ref="L951" si="16">SUM(L864:L950)</f>
        <v>36953.050000000003</v>
      </c>
      <c r="M951" s="7">
        <f>SUM(M864:M950)</f>
        <v>44690.17</v>
      </c>
      <c r="N951" s="10">
        <f>SUM(N859:N950)</f>
        <v>50690.19</v>
      </c>
      <c r="O951" s="10">
        <f>SUM(O859:O950)</f>
        <v>13737.14</v>
      </c>
      <c r="P951" s="10">
        <f>SUM(P859:P950)</f>
        <v>20310.89</v>
      </c>
      <c r="Q951" s="10">
        <f>SUM(Q859:Q950)</f>
        <v>20310.89</v>
      </c>
      <c r="R951" s="10">
        <f>SUM(R858:R950)</f>
        <v>20310.89</v>
      </c>
      <c r="S951" s="10">
        <f>SUM(S858:S950)</f>
        <v>20310.89</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101">
        <v>56729.07</v>
      </c>
      <c r="M960" s="101">
        <v>56729.07</v>
      </c>
      <c r="N960" s="101">
        <v>56729.07</v>
      </c>
      <c r="O960" s="101">
        <v>30779.91</v>
      </c>
      <c r="P960" s="101">
        <v>30779.91</v>
      </c>
      <c r="Q960" s="101">
        <v>30779.91</v>
      </c>
      <c r="R960" s="101">
        <v>30779.91</v>
      </c>
      <c r="S960" s="101">
        <v>30779.91</v>
      </c>
    </row>
    <row r="961" spans="2:19">
      <c r="B961" s="5">
        <v>2014</v>
      </c>
      <c r="C961" s="31"/>
      <c r="D961" s="31"/>
      <c r="E961" s="31"/>
      <c r="F961" s="31"/>
      <c r="G961" s="31"/>
      <c r="H961" s="31"/>
      <c r="I961" s="31"/>
      <c r="J961" s="31"/>
      <c r="K961" s="101">
        <v>26772.91</v>
      </c>
      <c r="L961" s="101">
        <v>26772.91</v>
      </c>
      <c r="M961" s="101">
        <v>26772.91</v>
      </c>
      <c r="N961" s="101">
        <v>26772.91</v>
      </c>
      <c r="O961" s="101">
        <v>26772.91</v>
      </c>
      <c r="P961" s="101">
        <v>26772.91</v>
      </c>
      <c r="Q961" s="101">
        <v>26772.91</v>
      </c>
      <c r="R961" s="101">
        <v>26772.91</v>
      </c>
      <c r="S961" s="101">
        <v>26772.91</v>
      </c>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101">
        <v>24604.22</v>
      </c>
      <c r="D971" s="32"/>
      <c r="E971" s="32"/>
      <c r="F971" s="32"/>
      <c r="G971" s="32"/>
      <c r="H971" s="32"/>
      <c r="I971" s="32"/>
      <c r="J971" s="32"/>
      <c r="K971" s="32"/>
      <c r="L971" s="32"/>
      <c r="M971" s="32"/>
      <c r="N971" s="32"/>
      <c r="O971" s="32"/>
      <c r="P971" s="32"/>
      <c r="Q971" s="32"/>
      <c r="R971" s="32"/>
      <c r="S971" s="32"/>
    </row>
    <row r="972" spans="2:19">
      <c r="B972" s="5">
        <v>2003</v>
      </c>
      <c r="C972" s="101">
        <v>22593.03</v>
      </c>
      <c r="D972" s="101">
        <v>22593.03</v>
      </c>
      <c r="E972" s="101">
        <v>22593.03</v>
      </c>
      <c r="F972" s="101">
        <v>22593.03</v>
      </c>
      <c r="G972" s="101">
        <v>22593.03</v>
      </c>
      <c r="H972" s="101">
        <v>22593.03</v>
      </c>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101">
        <v>31522.69</v>
      </c>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101">
        <v>10837.34</v>
      </c>
      <c r="E982" s="101">
        <v>10837.34</v>
      </c>
      <c r="F982" s="101">
        <v>10837.34</v>
      </c>
      <c r="G982" s="101">
        <v>10837.34</v>
      </c>
      <c r="H982" s="101">
        <v>10837.34</v>
      </c>
      <c r="I982" s="101">
        <v>10837.34</v>
      </c>
      <c r="J982" s="101">
        <v>10837.34</v>
      </c>
      <c r="K982" s="101">
        <v>10837.34</v>
      </c>
      <c r="L982" s="101">
        <v>10837.34</v>
      </c>
      <c r="M982" s="101">
        <v>10837.34</v>
      </c>
      <c r="N982" s="101">
        <v>10837.34</v>
      </c>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78719.94</v>
      </c>
      <c r="D1046" s="7">
        <f>SUM(D968:D1045)</f>
        <v>33430.369999999995</v>
      </c>
      <c r="E1046" s="7">
        <f>SUM(E967:E1045)</f>
        <v>33430.369999999995</v>
      </c>
      <c r="F1046" s="7">
        <f>SUM(F966:F1045)</f>
        <v>33430.369999999995</v>
      </c>
      <c r="G1046" s="7">
        <f>SUM(G965:G1045)</f>
        <v>33430.369999999995</v>
      </c>
      <c r="H1046" s="7">
        <f>SUM(H959:H1045)</f>
        <v>33430.369999999995</v>
      </c>
      <c r="I1046" s="7">
        <f>SUM(I959:I1045)</f>
        <v>10837.34</v>
      </c>
      <c r="J1046" s="7">
        <f t="shared" ref="J1046" si="17">SUM(J959:J1045)</f>
        <v>10837.34</v>
      </c>
      <c r="K1046" s="7">
        <f>SUM(K959:K1045)</f>
        <v>37610.25</v>
      </c>
      <c r="L1046" s="7">
        <f t="shared" ref="L1046" si="18">SUM(L959:L1045)</f>
        <v>94339.319999999992</v>
      </c>
      <c r="M1046" s="7">
        <f>SUM(M959:M1045)</f>
        <v>94339.319999999992</v>
      </c>
      <c r="N1046" s="10">
        <f>SUM(N954:N1045)</f>
        <v>94339.319999999992</v>
      </c>
      <c r="O1046" s="10">
        <f>SUM(O954:O1045)</f>
        <v>57552.82</v>
      </c>
      <c r="P1046" s="10">
        <f>SUM(P954:P1045)</f>
        <v>57552.82</v>
      </c>
      <c r="Q1046" s="10">
        <f>SUM(Q954:Q1045)</f>
        <v>57552.82</v>
      </c>
      <c r="R1046" s="10">
        <f>SUM(R953:R1045)</f>
        <v>57552.82</v>
      </c>
      <c r="S1046" s="10">
        <f>SUM(S953:S1045)</f>
        <v>57552.82</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101">
        <v>127248.35</v>
      </c>
      <c r="Q1051" s="101">
        <v>127248.35</v>
      </c>
      <c r="R1051" s="101">
        <v>127248.35</v>
      </c>
      <c r="S1051" s="101">
        <v>127248.35</v>
      </c>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101">
        <v>49831.07</v>
      </c>
      <c r="M1055" s="101">
        <v>49831.07</v>
      </c>
      <c r="N1055" s="101">
        <v>49831.07</v>
      </c>
      <c r="O1055" s="101">
        <v>49831.07</v>
      </c>
      <c r="P1055" s="101">
        <v>49831.07</v>
      </c>
      <c r="Q1055" s="101">
        <v>49831.07</v>
      </c>
      <c r="R1055" s="101">
        <v>49831.07</v>
      </c>
      <c r="S1055" s="101">
        <v>49831.07</v>
      </c>
    </row>
    <row r="1056" spans="1:19">
      <c r="B1056" s="5">
        <v>2014</v>
      </c>
      <c r="C1056" s="31"/>
      <c r="D1056" s="31"/>
      <c r="E1056" s="31"/>
      <c r="F1056" s="31"/>
      <c r="G1056" s="31"/>
      <c r="H1056" s="31"/>
      <c r="I1056" s="31"/>
      <c r="J1056" s="31"/>
      <c r="K1056" s="101">
        <v>4308.76</v>
      </c>
      <c r="L1056" s="101">
        <v>4308.76</v>
      </c>
      <c r="M1056" s="101">
        <v>4308.76</v>
      </c>
      <c r="N1056" s="101">
        <v>4308.76</v>
      </c>
      <c r="O1056" s="101">
        <v>4308.76</v>
      </c>
      <c r="P1056" s="101">
        <v>4308.76</v>
      </c>
      <c r="Q1056" s="101">
        <v>4308.76</v>
      </c>
      <c r="R1056" s="101">
        <v>4308.76</v>
      </c>
      <c r="S1056" s="101">
        <v>4308.76</v>
      </c>
    </row>
    <row r="1057" spans="2:19">
      <c r="B1057" s="5">
        <v>2013</v>
      </c>
      <c r="C1057" s="31"/>
      <c r="D1057" s="31"/>
      <c r="E1057" s="31"/>
      <c r="F1057" s="31"/>
      <c r="G1057" s="31"/>
      <c r="H1057" s="31"/>
      <c r="I1057" s="31"/>
      <c r="J1057" s="101">
        <v>35105.79</v>
      </c>
      <c r="K1057" s="101">
        <v>35105.79</v>
      </c>
      <c r="L1057" s="101">
        <v>35105.79</v>
      </c>
      <c r="M1057" s="101">
        <v>35105.79</v>
      </c>
      <c r="N1057" s="101">
        <v>35105.79</v>
      </c>
      <c r="O1057" s="101">
        <v>35105.79</v>
      </c>
      <c r="P1057" s="101">
        <v>35105.79</v>
      </c>
      <c r="Q1057" s="101">
        <v>35105.79</v>
      </c>
      <c r="R1057" s="101">
        <v>35105.79</v>
      </c>
      <c r="S1057" s="101">
        <v>35105.79</v>
      </c>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101">
        <v>61067.66</v>
      </c>
      <c r="I1059" s="101">
        <v>59594.6</v>
      </c>
      <c r="J1059" s="101">
        <v>59594.6</v>
      </c>
      <c r="K1059" s="101">
        <v>59594.6</v>
      </c>
      <c r="L1059" s="101">
        <v>59594.6</v>
      </c>
      <c r="M1059" s="101">
        <v>59594.6</v>
      </c>
      <c r="N1059" s="101">
        <v>59594.6</v>
      </c>
      <c r="O1059" s="101">
        <v>35534.6</v>
      </c>
      <c r="P1059" s="101">
        <v>35534.6</v>
      </c>
      <c r="Q1059" s="101">
        <v>35534.6</v>
      </c>
      <c r="R1059" s="101">
        <v>35534.6</v>
      </c>
      <c r="S1059" s="101">
        <v>35534.6</v>
      </c>
    </row>
    <row r="1060" spans="2:19">
      <c r="B1060" s="5">
        <v>2010</v>
      </c>
      <c r="C1060" s="31"/>
      <c r="D1060" s="31"/>
      <c r="E1060" s="31"/>
      <c r="F1060" s="31"/>
      <c r="G1060" s="101">
        <v>24104.7</v>
      </c>
      <c r="H1060" s="101">
        <v>24104.7</v>
      </c>
      <c r="I1060" s="32"/>
      <c r="J1060" s="32"/>
      <c r="K1060" s="32"/>
      <c r="L1060" s="32"/>
      <c r="M1060" s="32"/>
      <c r="N1060" s="32"/>
      <c r="O1060" s="32"/>
      <c r="P1060" s="32"/>
      <c r="Q1060" s="32"/>
      <c r="R1060" s="32"/>
      <c r="S1060" s="32"/>
    </row>
    <row r="1061" spans="2:19">
      <c r="B1061" s="5">
        <v>2009</v>
      </c>
      <c r="C1061" s="31"/>
      <c r="D1061" s="31"/>
      <c r="E1061" s="31"/>
      <c r="F1061" s="101">
        <v>20830.740000000002</v>
      </c>
      <c r="G1061" s="101">
        <v>20830.740000000002</v>
      </c>
      <c r="H1061" s="101">
        <v>20830.740000000002</v>
      </c>
      <c r="I1061" s="101">
        <v>20830.740000000002</v>
      </c>
      <c r="J1061" s="101">
        <v>20830.740000000002</v>
      </c>
      <c r="K1061" s="101">
        <v>20830.740000000002</v>
      </c>
      <c r="L1061" s="101">
        <v>20830.740000000002</v>
      </c>
      <c r="M1061" s="101">
        <v>20830.740000000002</v>
      </c>
      <c r="N1061" s="101">
        <v>20830.740000000002</v>
      </c>
      <c r="O1061" s="32"/>
      <c r="P1061" s="32"/>
      <c r="Q1061" s="32"/>
      <c r="R1061" s="32"/>
      <c r="S1061" s="32"/>
    </row>
    <row r="1062" spans="2:19">
      <c r="B1062" s="5">
        <v>2008</v>
      </c>
      <c r="C1062" s="31"/>
      <c r="D1062" s="31"/>
      <c r="E1062" s="101">
        <v>1490.3</v>
      </c>
      <c r="F1062" s="101">
        <v>1490.3</v>
      </c>
      <c r="G1062" s="101">
        <v>1490.3</v>
      </c>
      <c r="H1062" s="101">
        <v>1490.3</v>
      </c>
      <c r="I1062" s="101">
        <v>1490.3</v>
      </c>
      <c r="J1062" s="101">
        <v>1490.3</v>
      </c>
      <c r="K1062" s="101">
        <v>1490.3</v>
      </c>
      <c r="L1062" s="101">
        <v>1490.3</v>
      </c>
      <c r="M1062" s="101">
        <v>1490.3</v>
      </c>
      <c r="N1062" s="101">
        <v>1490.3</v>
      </c>
      <c r="O1062" s="101">
        <v>1490.3</v>
      </c>
      <c r="P1062" s="101">
        <v>1490.3</v>
      </c>
      <c r="Q1062" s="101">
        <v>1490.3</v>
      </c>
      <c r="R1062" s="101">
        <v>1490.3</v>
      </c>
      <c r="S1062" s="101">
        <v>1490.3</v>
      </c>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101">
        <v>25654.78</v>
      </c>
      <c r="D1065" s="101">
        <v>25654.78</v>
      </c>
      <c r="E1065" s="101">
        <v>25654.78</v>
      </c>
      <c r="F1065" s="101">
        <v>25654.78</v>
      </c>
      <c r="G1065" s="101">
        <v>25654.78</v>
      </c>
      <c r="H1065" s="101">
        <v>25654.78</v>
      </c>
      <c r="I1065" s="101">
        <v>3387.07</v>
      </c>
      <c r="J1065" s="101">
        <v>3387.07</v>
      </c>
      <c r="K1065" s="101">
        <v>3387.07</v>
      </c>
      <c r="L1065" s="101">
        <v>3387.07</v>
      </c>
      <c r="M1065" s="101">
        <v>3387.07</v>
      </c>
      <c r="N1065" s="101">
        <v>3387.07</v>
      </c>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101">
        <v>27041.77</v>
      </c>
      <c r="D1068" s="101">
        <v>27041.77</v>
      </c>
      <c r="E1068" s="101">
        <v>27041.77</v>
      </c>
      <c r="F1068" s="101">
        <v>27041.77</v>
      </c>
      <c r="G1068" s="101">
        <v>27041.77</v>
      </c>
      <c r="H1068" s="101">
        <v>27041.77</v>
      </c>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101">
        <v>21926.22</v>
      </c>
      <c r="D1072" s="101">
        <v>602.76</v>
      </c>
      <c r="E1072" s="101">
        <v>602.76</v>
      </c>
      <c r="F1072" s="101">
        <v>602.76</v>
      </c>
      <c r="G1072" s="101">
        <v>602.76</v>
      </c>
      <c r="H1072" s="101">
        <v>602.76</v>
      </c>
      <c r="I1072" s="101">
        <v>602.76</v>
      </c>
      <c r="J1072" s="101">
        <v>602.76</v>
      </c>
      <c r="K1072" s="101">
        <v>602.76</v>
      </c>
      <c r="L1072" s="101">
        <v>602.76</v>
      </c>
      <c r="M1072" s="101">
        <v>602.76</v>
      </c>
      <c r="N1072" s="101">
        <v>602.76</v>
      </c>
      <c r="O1072" s="32"/>
      <c r="P1072" s="32"/>
      <c r="Q1072" s="32"/>
      <c r="R1072" s="32"/>
      <c r="S1072" s="32"/>
    </row>
    <row r="1073" spans="2:19">
      <c r="B1073" s="5">
        <v>1997</v>
      </c>
      <c r="C1073" s="101">
        <v>168873.96</v>
      </c>
      <c r="D1073" s="32"/>
      <c r="E1073" s="32"/>
      <c r="F1073" s="32"/>
      <c r="G1073" s="32"/>
      <c r="H1073" s="32"/>
      <c r="I1073" s="32"/>
      <c r="J1073" s="32"/>
      <c r="K1073" s="32"/>
      <c r="L1073" s="32"/>
      <c r="M1073" s="32"/>
      <c r="N1073" s="32"/>
      <c r="O1073" s="32"/>
      <c r="P1073" s="32"/>
      <c r="Q1073" s="32"/>
      <c r="R1073" s="32"/>
      <c r="S1073" s="32"/>
    </row>
    <row r="1074" spans="2:19">
      <c r="B1074" s="5">
        <v>1996</v>
      </c>
      <c r="C1074" s="32"/>
      <c r="D1074" s="101">
        <v>766.94</v>
      </c>
      <c r="E1074" s="101">
        <v>766.94</v>
      </c>
      <c r="F1074" s="101">
        <v>766.94</v>
      </c>
      <c r="G1074" s="101">
        <v>766.94</v>
      </c>
      <c r="H1074" s="101">
        <v>766.94</v>
      </c>
      <c r="I1074" s="101">
        <v>27175.17</v>
      </c>
      <c r="J1074" s="101">
        <v>27175.17</v>
      </c>
      <c r="K1074" s="101">
        <v>27175.17</v>
      </c>
      <c r="L1074" s="101">
        <v>27175.17</v>
      </c>
      <c r="M1074" s="101">
        <v>27175.17</v>
      </c>
      <c r="N1074" s="101">
        <v>27175.17</v>
      </c>
      <c r="O1074" s="101">
        <v>27175.17</v>
      </c>
      <c r="P1074" s="101">
        <v>27175.17</v>
      </c>
      <c r="Q1074" s="101">
        <v>27175.17</v>
      </c>
      <c r="R1074" s="101">
        <v>27175.17</v>
      </c>
      <c r="S1074" s="101">
        <v>27175.17</v>
      </c>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101">
        <v>25786.09</v>
      </c>
      <c r="E1076" s="101">
        <v>25786.09</v>
      </c>
      <c r="F1076" s="101">
        <v>25786.09</v>
      </c>
      <c r="G1076" s="101">
        <v>25786.09</v>
      </c>
      <c r="H1076" s="101">
        <v>25786.09</v>
      </c>
      <c r="I1076" s="32"/>
      <c r="J1076" s="32"/>
      <c r="K1076" s="32"/>
      <c r="L1076" s="32"/>
      <c r="M1076" s="32"/>
      <c r="N1076" s="32"/>
      <c r="O1076" s="32"/>
      <c r="P1076" s="32"/>
      <c r="Q1076" s="32"/>
      <c r="R1076" s="32"/>
      <c r="S1076" s="32"/>
    </row>
    <row r="1077" spans="2:19">
      <c r="B1077" s="5">
        <v>1993</v>
      </c>
      <c r="C1077" s="32"/>
      <c r="D1077" s="32"/>
      <c r="E1077" s="32"/>
      <c r="F1077" s="32"/>
      <c r="G1077" s="32"/>
      <c r="H1077" s="32"/>
      <c r="I1077" s="101">
        <v>19981.29</v>
      </c>
      <c r="J1077" s="101">
        <v>19981.29</v>
      </c>
      <c r="K1077" s="101">
        <v>19981.29</v>
      </c>
      <c r="L1077" s="101">
        <v>19981.29</v>
      </c>
      <c r="M1077" s="101">
        <v>19981.29</v>
      </c>
      <c r="N1077" s="101">
        <v>19981.29</v>
      </c>
      <c r="O1077" s="32"/>
      <c r="P1077" s="32"/>
      <c r="Q1077" s="32"/>
      <c r="R1077" s="32"/>
      <c r="S1077" s="32"/>
    </row>
    <row r="1078" spans="2:19">
      <c r="B1078" s="5">
        <v>1992</v>
      </c>
      <c r="C1078" s="32"/>
      <c r="D1078" s="101">
        <v>109492.9</v>
      </c>
      <c r="E1078" s="101">
        <v>109492.9</v>
      </c>
      <c r="F1078" s="101">
        <v>109492.9</v>
      </c>
      <c r="G1078" s="101">
        <v>109492.9</v>
      </c>
      <c r="H1078" s="101">
        <v>109492.9</v>
      </c>
      <c r="I1078" s="101">
        <v>109492.9</v>
      </c>
      <c r="J1078" s="101">
        <v>109492.9</v>
      </c>
      <c r="K1078" s="101">
        <v>109492.9</v>
      </c>
      <c r="L1078" s="101">
        <v>109492.9</v>
      </c>
      <c r="M1078" s="101">
        <v>109492.9</v>
      </c>
      <c r="N1078" s="101">
        <v>109492.9</v>
      </c>
      <c r="O1078" s="32"/>
      <c r="P1078" s="32"/>
      <c r="Q1078" s="32"/>
      <c r="R1078" s="32"/>
      <c r="S1078" s="32"/>
    </row>
    <row r="1079" spans="2:19">
      <c r="B1079" s="5">
        <v>1991</v>
      </c>
      <c r="C1079" s="32"/>
      <c r="D1079" s="101">
        <v>9152.1200000000008</v>
      </c>
      <c r="E1079" s="101">
        <v>9152.1200000000008</v>
      </c>
      <c r="F1079" s="101">
        <v>9152.1200000000008</v>
      </c>
      <c r="G1079" s="101">
        <v>9152.1200000000008</v>
      </c>
      <c r="H1079" s="101">
        <v>9152.1200000000008</v>
      </c>
      <c r="I1079" s="101">
        <v>9152.1200000000008</v>
      </c>
      <c r="J1079" s="101">
        <v>9152.1200000000008</v>
      </c>
      <c r="K1079" s="101">
        <v>9152.1200000000008</v>
      </c>
      <c r="L1079" s="101">
        <v>9152.1200000000008</v>
      </c>
      <c r="M1079" s="101">
        <v>9152.1200000000008</v>
      </c>
      <c r="N1079" s="101">
        <v>9152.1200000000008</v>
      </c>
      <c r="O1079" s="101">
        <v>9152.1200000000008</v>
      </c>
      <c r="P1079" s="101">
        <v>9152.1200000000008</v>
      </c>
      <c r="Q1079" s="101">
        <v>9152.1200000000008</v>
      </c>
      <c r="R1079" s="101">
        <v>9152.1200000000008</v>
      </c>
      <c r="S1079" s="101">
        <v>9152.1200000000008</v>
      </c>
    </row>
    <row r="1080" spans="2:19">
      <c r="B1080" s="5">
        <v>1990</v>
      </c>
      <c r="C1080" s="32"/>
      <c r="D1080" s="101">
        <v>41158.550000000003</v>
      </c>
      <c r="E1080" s="101">
        <v>41158.550000000003</v>
      </c>
      <c r="F1080" s="101">
        <v>41158.550000000003</v>
      </c>
      <c r="G1080" s="101">
        <v>41158.550000000003</v>
      </c>
      <c r="H1080" s="101">
        <v>41158.550000000003</v>
      </c>
      <c r="I1080" s="101">
        <v>41158.550000000003</v>
      </c>
      <c r="J1080" s="101">
        <v>41158.550000000003</v>
      </c>
      <c r="K1080" s="101">
        <v>41158.550000000003</v>
      </c>
      <c r="L1080" s="101">
        <v>41158.550000000003</v>
      </c>
      <c r="M1080" s="101">
        <v>41158.550000000003</v>
      </c>
      <c r="N1080" s="101">
        <v>41158.550000000003</v>
      </c>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243496.72999999998</v>
      </c>
      <c r="D1141" s="7">
        <f>SUM(D1063:D1140)</f>
        <v>239655.90999999997</v>
      </c>
      <c r="E1141" s="7">
        <f>SUM(E1062:E1140)</f>
        <v>241146.20999999996</v>
      </c>
      <c r="F1141" s="7">
        <f>SUM(F1061:F1140)</f>
        <v>261976.94999999995</v>
      </c>
      <c r="G1141" s="7">
        <f>SUM(G1060:G1140)</f>
        <v>286081.64999999997</v>
      </c>
      <c r="H1141" s="7">
        <f>SUM(H1054:H1140)</f>
        <v>347149.31</v>
      </c>
      <c r="I1141" s="7">
        <f>SUM(I1054:I1140)</f>
        <v>292865.5</v>
      </c>
      <c r="J1141" s="7">
        <f t="shared" ref="J1141" si="19">SUM(J1054:J1140)</f>
        <v>327971.28999999998</v>
      </c>
      <c r="K1141" s="7">
        <f>SUM(K1054:K1140)</f>
        <v>332280.05</v>
      </c>
      <c r="L1141" s="7">
        <f t="shared" ref="L1141" si="20">SUM(L1054:L1140)</f>
        <v>382111.12</v>
      </c>
      <c r="M1141" s="7">
        <f>SUM(M1054:M1140)</f>
        <v>382111.12</v>
      </c>
      <c r="N1141" s="10">
        <f>SUM(N1049:N1140)</f>
        <v>382111.12</v>
      </c>
      <c r="O1141" s="10">
        <f>SUM(O1049:O1140)</f>
        <v>162597.81</v>
      </c>
      <c r="P1141" s="10">
        <f>SUM(P1049:P1140)</f>
        <v>289846.16000000003</v>
      </c>
      <c r="Q1141" s="10">
        <f>SUM(Q1049:Q1140)</f>
        <v>289846.16000000003</v>
      </c>
      <c r="R1141" s="10">
        <f>SUM(R1048:R1140)</f>
        <v>289846.16000000003</v>
      </c>
      <c r="S1141" s="10">
        <f>SUM(S1048:S1140)</f>
        <v>289846.16000000003</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v>67317</v>
      </c>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101">
        <v>33732.43</v>
      </c>
      <c r="R1905" s="101">
        <v>33732.43</v>
      </c>
      <c r="S1905" s="101">
        <v>33732.43</v>
      </c>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101">
        <v>42956.97</v>
      </c>
      <c r="D1922" s="101">
        <v>42956.97</v>
      </c>
      <c r="E1922" s="101">
        <v>42956.97</v>
      </c>
      <c r="F1922" s="101">
        <v>42956.97</v>
      </c>
      <c r="G1922" s="101">
        <v>42956.97</v>
      </c>
      <c r="H1922" s="101">
        <v>42956.97</v>
      </c>
      <c r="I1922" s="101">
        <v>42956.97</v>
      </c>
      <c r="J1922" s="101">
        <v>42956.97</v>
      </c>
      <c r="K1922" s="101">
        <v>42956.97</v>
      </c>
      <c r="L1922" s="101">
        <v>42956.97</v>
      </c>
      <c r="M1922" s="101">
        <v>42956.97</v>
      </c>
      <c r="N1922" s="101">
        <v>42956.97</v>
      </c>
      <c r="O1922" s="101">
        <v>42956.97</v>
      </c>
      <c r="P1922" s="101">
        <v>42956.97</v>
      </c>
      <c r="Q1922" s="101">
        <v>42956.97</v>
      </c>
      <c r="R1922" s="101">
        <v>42956.97</v>
      </c>
      <c r="S1922" s="101">
        <v>42956.97</v>
      </c>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101">
        <v>85311.360000000001</v>
      </c>
      <c r="D1926" s="101">
        <v>85311.360000000001</v>
      </c>
      <c r="E1926" s="101">
        <v>85311.360000000001</v>
      </c>
      <c r="F1926" s="101">
        <v>85311.360000000001</v>
      </c>
      <c r="G1926" s="101">
        <v>85311.360000000001</v>
      </c>
      <c r="H1926" s="101">
        <v>85311.360000000001</v>
      </c>
      <c r="I1926" s="101">
        <v>85311.360000000001</v>
      </c>
      <c r="J1926" s="101">
        <v>85311.360000000001</v>
      </c>
      <c r="K1926" s="101">
        <v>85311.360000000001</v>
      </c>
      <c r="L1926" s="101">
        <v>85311.360000000001</v>
      </c>
      <c r="M1926" s="101">
        <v>85311.360000000001</v>
      </c>
      <c r="N1926" s="101">
        <v>85311.360000000001</v>
      </c>
      <c r="O1926" s="101">
        <v>85311.360000000001</v>
      </c>
      <c r="P1926" s="101">
        <v>85311.360000000001</v>
      </c>
      <c r="Q1926" s="101">
        <v>85311.360000000001</v>
      </c>
      <c r="R1926" s="101">
        <v>85311.360000000001</v>
      </c>
      <c r="S1926" s="101">
        <v>85311.360000000001</v>
      </c>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101">
        <v>36298.589999999997</v>
      </c>
      <c r="D1930" s="101">
        <v>36298.589999999997</v>
      </c>
      <c r="E1930" s="101">
        <v>36298.589999999997</v>
      </c>
      <c r="F1930" s="101">
        <v>36298.589999999997</v>
      </c>
      <c r="G1930" s="101">
        <v>36298.589999999997</v>
      </c>
      <c r="H1930" s="101">
        <v>36298.589999999997</v>
      </c>
      <c r="I1930" s="101">
        <v>36298.589999999997</v>
      </c>
      <c r="J1930" s="101">
        <v>36298.589999999997</v>
      </c>
      <c r="K1930" s="101">
        <v>36298.589999999997</v>
      </c>
      <c r="L1930" s="101">
        <v>36298.589999999997</v>
      </c>
      <c r="M1930" s="101">
        <v>36298.589999999997</v>
      </c>
      <c r="N1930" s="101">
        <v>36298.589999999997</v>
      </c>
      <c r="O1930" s="101">
        <v>36298.589999999997</v>
      </c>
      <c r="P1930" s="101">
        <v>36298.589999999997</v>
      </c>
      <c r="Q1930" s="101">
        <v>36298.589999999997</v>
      </c>
      <c r="R1930" s="101">
        <v>36298.589999999997</v>
      </c>
      <c r="S1930" s="101">
        <v>36298.589999999997</v>
      </c>
    </row>
    <row r="1931" spans="2:19">
      <c r="B1931" s="5">
        <v>1994</v>
      </c>
      <c r="C1931" s="101">
        <v>23464.19</v>
      </c>
      <c r="D1931" s="101">
        <v>23464.19</v>
      </c>
      <c r="E1931" s="101">
        <v>23464.19</v>
      </c>
      <c r="F1931" s="101">
        <v>23464.19</v>
      </c>
      <c r="G1931" s="101">
        <v>23464.19</v>
      </c>
      <c r="H1931" s="101">
        <v>23464.19</v>
      </c>
      <c r="I1931" s="101">
        <v>23464.19</v>
      </c>
      <c r="J1931" s="101">
        <v>23464.19</v>
      </c>
      <c r="K1931" s="101">
        <v>23464.19</v>
      </c>
      <c r="L1931" s="101">
        <v>23464.19</v>
      </c>
      <c r="M1931" s="101">
        <v>23464.19</v>
      </c>
      <c r="N1931" s="101">
        <v>23464.19</v>
      </c>
      <c r="O1931" s="101">
        <v>23464.19</v>
      </c>
      <c r="P1931" s="101">
        <v>23464.19</v>
      </c>
      <c r="Q1931" s="101">
        <v>23464.19</v>
      </c>
      <c r="R1931" s="101">
        <v>23464.19</v>
      </c>
      <c r="S1931" s="101">
        <v>23464.19</v>
      </c>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101">
        <v>3088.59</v>
      </c>
      <c r="D1936" s="101">
        <v>3088.59</v>
      </c>
      <c r="E1936" s="101">
        <v>3088.59</v>
      </c>
      <c r="F1936" s="101">
        <v>3088.59</v>
      </c>
      <c r="G1936" s="101">
        <v>3088.59</v>
      </c>
      <c r="H1936" s="101">
        <v>3088.59</v>
      </c>
      <c r="I1936" s="101">
        <v>3088.59</v>
      </c>
      <c r="J1936" s="101">
        <v>3088.59</v>
      </c>
      <c r="K1936" s="101">
        <v>3088.59</v>
      </c>
      <c r="L1936" s="101">
        <v>3088.59</v>
      </c>
      <c r="M1936" s="101">
        <v>3088.59</v>
      </c>
      <c r="N1936" s="101">
        <v>3088.59</v>
      </c>
      <c r="O1936" s="101">
        <v>3088.59</v>
      </c>
      <c r="P1936" s="101">
        <v>3088.59</v>
      </c>
      <c r="Q1936" s="101">
        <v>3088.59</v>
      </c>
      <c r="R1936" s="101">
        <v>3088.59</v>
      </c>
      <c r="S1936" s="101">
        <v>3088.59</v>
      </c>
    </row>
    <row r="1937" spans="2:19">
      <c r="B1937" s="5">
        <v>1988</v>
      </c>
      <c r="C1937" s="101">
        <v>15998.96</v>
      </c>
      <c r="D1937" s="101">
        <v>15998.96</v>
      </c>
      <c r="E1937" s="101">
        <v>15998.96</v>
      </c>
      <c r="F1937" s="101">
        <v>15998.96</v>
      </c>
      <c r="G1937" s="101">
        <v>15998.96</v>
      </c>
      <c r="H1937" s="101">
        <v>15998.96</v>
      </c>
      <c r="I1937" s="101">
        <v>15998.96</v>
      </c>
      <c r="J1937" s="101">
        <v>15998.96</v>
      </c>
      <c r="K1937" s="101">
        <v>15998.96</v>
      </c>
      <c r="L1937" s="101">
        <v>15998.96</v>
      </c>
      <c r="M1937" s="101">
        <v>15998.96</v>
      </c>
      <c r="N1937" s="101">
        <v>15998.96</v>
      </c>
      <c r="O1937" s="101">
        <v>15998.96</v>
      </c>
      <c r="P1937" s="101">
        <v>15998.96</v>
      </c>
      <c r="Q1937" s="101">
        <v>15998.96</v>
      </c>
      <c r="R1937" s="101">
        <v>15998.96</v>
      </c>
      <c r="S1937" s="101">
        <v>15998.96</v>
      </c>
    </row>
    <row r="1938" spans="2:19">
      <c r="B1938" s="5">
        <v>1987</v>
      </c>
      <c r="C1938" s="101">
        <v>4099.82</v>
      </c>
      <c r="D1938" s="101">
        <v>4099.82</v>
      </c>
      <c r="E1938" s="101">
        <v>4099.82</v>
      </c>
      <c r="F1938" s="101">
        <v>4099.82</v>
      </c>
      <c r="G1938" s="101">
        <v>4099.82</v>
      </c>
      <c r="H1938" s="101">
        <v>4099.82</v>
      </c>
      <c r="I1938" s="101">
        <v>4099.82</v>
      </c>
      <c r="J1938" s="101">
        <v>4099.82</v>
      </c>
      <c r="K1938" s="101">
        <v>4099.82</v>
      </c>
      <c r="L1938" s="101">
        <v>4099.82</v>
      </c>
      <c r="M1938" s="101">
        <v>4099.82</v>
      </c>
      <c r="N1938" s="101">
        <v>4099.82</v>
      </c>
      <c r="O1938" s="101">
        <v>4099.82</v>
      </c>
      <c r="P1938" s="101">
        <v>4099.82</v>
      </c>
      <c r="Q1938" s="101">
        <v>4099.82</v>
      </c>
      <c r="R1938" s="101">
        <v>4099.82</v>
      </c>
      <c r="S1938" s="101">
        <v>4099.82</v>
      </c>
    </row>
    <row r="1939" spans="2:19">
      <c r="B1939" s="5">
        <v>1986</v>
      </c>
      <c r="C1939" s="101">
        <v>24844.5</v>
      </c>
      <c r="D1939" s="32"/>
      <c r="E1939" s="32"/>
      <c r="F1939" s="32"/>
      <c r="G1939" s="32"/>
      <c r="H1939" s="32"/>
      <c r="I1939" s="32"/>
      <c r="J1939" s="32"/>
      <c r="K1939" s="32"/>
      <c r="L1939" s="32"/>
      <c r="M1939" s="32"/>
      <c r="N1939" s="32"/>
      <c r="O1939" s="32"/>
      <c r="P1939" s="32"/>
      <c r="Q1939" s="32"/>
      <c r="R1939" s="32"/>
      <c r="S1939" s="32"/>
    </row>
    <row r="1940" spans="2:19">
      <c r="B1940" s="5">
        <v>1985</v>
      </c>
      <c r="C1940" s="101">
        <v>8146.77</v>
      </c>
      <c r="D1940" s="32"/>
      <c r="E1940" s="32"/>
      <c r="F1940" s="32"/>
      <c r="G1940" s="32"/>
      <c r="H1940" s="32"/>
      <c r="I1940" s="32"/>
      <c r="J1940" s="32"/>
      <c r="K1940" s="32"/>
      <c r="L1940" s="32"/>
      <c r="M1940" s="32"/>
      <c r="N1940" s="32"/>
      <c r="O1940" s="32"/>
      <c r="P1940" s="32"/>
      <c r="Q1940" s="32"/>
      <c r="R1940" s="32"/>
      <c r="S1940" s="32"/>
    </row>
    <row r="1941" spans="2:19">
      <c r="B1941" s="5">
        <v>1984</v>
      </c>
      <c r="C1941" s="101">
        <v>77106.679999999993</v>
      </c>
      <c r="D1941" s="101">
        <v>12805.37</v>
      </c>
      <c r="E1941" s="101">
        <v>12805.37</v>
      </c>
      <c r="F1941" s="101">
        <v>12805.37</v>
      </c>
      <c r="G1941" s="101">
        <v>12805.37</v>
      </c>
      <c r="H1941" s="101">
        <v>12805.37</v>
      </c>
      <c r="I1941" s="101">
        <v>12805.37</v>
      </c>
      <c r="J1941" s="101">
        <v>12805.37</v>
      </c>
      <c r="K1941" s="101">
        <v>12805.37</v>
      </c>
      <c r="L1941" s="101">
        <v>12805.37</v>
      </c>
      <c r="M1941" s="101">
        <v>12805.37</v>
      </c>
      <c r="N1941" s="101">
        <v>12805.37</v>
      </c>
      <c r="O1941" s="101">
        <v>12805.37</v>
      </c>
      <c r="P1941" s="101">
        <v>12805.37</v>
      </c>
      <c r="Q1941" s="101">
        <v>12805.37</v>
      </c>
      <c r="R1941" s="101">
        <v>12805.37</v>
      </c>
      <c r="S1941" s="101">
        <v>12805.37</v>
      </c>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101">
        <v>4193</v>
      </c>
      <c r="D1943" s="101">
        <v>4193</v>
      </c>
      <c r="E1943" s="101">
        <v>4193</v>
      </c>
      <c r="F1943" s="101">
        <v>4193</v>
      </c>
      <c r="G1943" s="101">
        <v>4193</v>
      </c>
      <c r="H1943" s="101">
        <v>4193</v>
      </c>
      <c r="I1943" s="101">
        <v>4193</v>
      </c>
      <c r="J1943" s="101">
        <v>4193</v>
      </c>
      <c r="K1943" s="101">
        <v>4193</v>
      </c>
      <c r="L1943" s="101">
        <v>4193</v>
      </c>
      <c r="M1943" s="101">
        <v>4193</v>
      </c>
      <c r="N1943" s="101">
        <v>4193</v>
      </c>
      <c r="O1943" s="101">
        <v>4193</v>
      </c>
      <c r="P1943" s="101">
        <v>4193</v>
      </c>
      <c r="Q1943" s="101">
        <v>4193</v>
      </c>
      <c r="R1943" s="101">
        <v>4193</v>
      </c>
      <c r="S1943" s="101">
        <v>4193</v>
      </c>
    </row>
    <row r="1944" spans="2:19">
      <c r="B1944" s="5">
        <v>1981</v>
      </c>
      <c r="C1944" s="101">
        <v>14759.17</v>
      </c>
      <c r="D1944" s="101">
        <v>14759.17</v>
      </c>
      <c r="E1944" s="101">
        <v>14759.17</v>
      </c>
      <c r="F1944" s="101">
        <v>14759.17</v>
      </c>
      <c r="G1944" s="101">
        <v>14759.17</v>
      </c>
      <c r="H1944" s="101">
        <v>14759.17</v>
      </c>
      <c r="I1944" s="101">
        <v>14759.17</v>
      </c>
      <c r="J1944" s="101">
        <v>14759.17</v>
      </c>
      <c r="K1944" s="101">
        <v>14759.17</v>
      </c>
      <c r="L1944" s="101">
        <v>14759.17</v>
      </c>
      <c r="M1944" s="101">
        <v>14759.17</v>
      </c>
      <c r="N1944" s="101">
        <v>14759.17</v>
      </c>
      <c r="O1944" s="101">
        <v>14759.17</v>
      </c>
      <c r="P1944" s="101">
        <v>14759.17</v>
      </c>
      <c r="Q1944" s="101">
        <v>14759.17</v>
      </c>
      <c r="R1944" s="101">
        <v>14759.17</v>
      </c>
      <c r="S1944" s="101">
        <v>14759.17</v>
      </c>
    </row>
    <row r="1945" spans="2:19">
      <c r="B1945" s="5">
        <v>1980</v>
      </c>
      <c r="C1945" s="101">
        <v>460.16</v>
      </c>
      <c r="D1945" s="101">
        <v>460.16</v>
      </c>
      <c r="E1945" s="101">
        <v>460.16</v>
      </c>
      <c r="F1945" s="101">
        <v>460.16</v>
      </c>
      <c r="G1945" s="101">
        <v>460.16</v>
      </c>
      <c r="H1945" s="101">
        <v>460.16</v>
      </c>
      <c r="I1945" s="101">
        <v>460.16</v>
      </c>
      <c r="J1945" s="101">
        <v>460.16</v>
      </c>
      <c r="K1945" s="101">
        <v>460.16</v>
      </c>
      <c r="L1945" s="101">
        <v>460.16</v>
      </c>
      <c r="M1945" s="101">
        <v>460.16</v>
      </c>
      <c r="N1945" s="101">
        <v>460.16</v>
      </c>
      <c r="O1945" s="101">
        <v>460.16</v>
      </c>
      <c r="P1945" s="101">
        <v>460.16</v>
      </c>
      <c r="Q1945" s="101">
        <v>460.16</v>
      </c>
      <c r="R1945" s="101">
        <v>460.16</v>
      </c>
      <c r="S1945" s="101">
        <v>460.16</v>
      </c>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101">
        <v>67.88</v>
      </c>
      <c r="D1953" s="101">
        <v>67.88</v>
      </c>
      <c r="E1953" s="101">
        <v>67.88</v>
      </c>
      <c r="F1953" s="101">
        <v>67.88</v>
      </c>
      <c r="G1953" s="101">
        <v>67.88</v>
      </c>
      <c r="H1953" s="101">
        <v>67.88</v>
      </c>
      <c r="I1953" s="101">
        <v>67.88</v>
      </c>
      <c r="J1953" s="101">
        <v>67.88</v>
      </c>
      <c r="K1953" s="101">
        <v>67.88</v>
      </c>
      <c r="L1953" s="101">
        <v>67.88</v>
      </c>
      <c r="M1953" s="101">
        <v>67.88</v>
      </c>
      <c r="N1953" s="101">
        <v>67.88</v>
      </c>
      <c r="O1953" s="101">
        <v>67.88</v>
      </c>
      <c r="P1953" s="101">
        <v>67.88</v>
      </c>
      <c r="Q1953" s="101">
        <v>67.88</v>
      </c>
      <c r="R1953" s="101">
        <v>67.88</v>
      </c>
      <c r="S1953" s="101">
        <v>67.88</v>
      </c>
    </row>
    <row r="1954" spans="2:19">
      <c r="B1954" s="5">
        <v>1971</v>
      </c>
      <c r="C1954" s="101">
        <v>3436.98</v>
      </c>
      <c r="D1954" s="101">
        <v>3436.98</v>
      </c>
      <c r="E1954" s="101">
        <v>3436.98</v>
      </c>
      <c r="F1954" s="101">
        <v>3436.98</v>
      </c>
      <c r="G1954" s="101">
        <v>3436.98</v>
      </c>
      <c r="H1954" s="101">
        <v>3436.98</v>
      </c>
      <c r="I1954" s="101">
        <v>3436.98</v>
      </c>
      <c r="J1954" s="101">
        <v>3436.98</v>
      </c>
      <c r="K1954" s="101">
        <v>3436.98</v>
      </c>
      <c r="L1954" s="101">
        <v>3436.98</v>
      </c>
      <c r="M1954" s="101">
        <v>3436.98</v>
      </c>
      <c r="N1954" s="101">
        <v>3436.98</v>
      </c>
      <c r="O1954" s="101">
        <v>3436.98</v>
      </c>
      <c r="P1954" s="101">
        <v>3436.98</v>
      </c>
      <c r="Q1954" s="101">
        <v>3436.98</v>
      </c>
      <c r="R1954" s="101">
        <v>3436.98</v>
      </c>
      <c r="S1954" s="101">
        <v>3436.98</v>
      </c>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344233.61999999988</v>
      </c>
      <c r="D1996" s="7">
        <f>SUM(D1918:D1995)</f>
        <v>246941.04</v>
      </c>
      <c r="E1996" s="7">
        <f>SUM(E1917:E1995)</f>
        <v>246941.04</v>
      </c>
      <c r="F1996" s="7">
        <f>SUM(F1916:F1995)</f>
        <v>246941.04</v>
      </c>
      <c r="G1996" s="7">
        <f>SUM(G1915:G1995)</f>
        <v>246941.04</v>
      </c>
      <c r="H1996" s="7">
        <f>SUM(H1909:H1995)</f>
        <v>246941.04</v>
      </c>
      <c r="I1996" s="7">
        <f>SUM(I1909:I1995)</f>
        <v>246941.04</v>
      </c>
      <c r="J1996" s="7">
        <f t="shared" ref="J1996" si="37">SUM(J1909:J1995)</f>
        <v>246941.04</v>
      </c>
      <c r="K1996" s="7">
        <f>SUM(K1909:K1995)</f>
        <v>246941.04</v>
      </c>
      <c r="L1996" s="7">
        <f t="shared" ref="L1996" si="38">SUM(L1909:L1995)</f>
        <v>246941.04</v>
      </c>
      <c r="M1996" s="7">
        <f>SUM(M1909:M1995)</f>
        <v>246941.04</v>
      </c>
      <c r="N1996" s="10">
        <f>SUM(N1904:N1995)</f>
        <v>246941.04</v>
      </c>
      <c r="O1996" s="10">
        <f>SUM(O1904:O1995)</f>
        <v>246941.04</v>
      </c>
      <c r="P1996" s="10">
        <f>SUM(P1904:P1995)</f>
        <v>246941.04</v>
      </c>
      <c r="Q1996" s="10">
        <f>SUM(Q1904:Q1995)</f>
        <v>280673.46999999997</v>
      </c>
      <c r="R1996" s="10">
        <f>SUM(R1903:R1995)</f>
        <v>280673.46999999997</v>
      </c>
      <c r="S1996" s="10">
        <f>SUM(S1903:S1995)</f>
        <v>347990.47</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30669</v>
      </c>
    </row>
    <row r="1999" spans="1:19">
      <c r="A1999" s="33"/>
      <c r="B1999" s="5">
        <v>2021</v>
      </c>
      <c r="C1999" s="31"/>
      <c r="D1999" s="31"/>
      <c r="E1999" s="31"/>
      <c r="F1999" s="31"/>
      <c r="G1999" s="31"/>
      <c r="H1999" s="31"/>
      <c r="I1999" s="31"/>
      <c r="J1999" s="31"/>
      <c r="K1999" s="31"/>
      <c r="L1999" s="31"/>
      <c r="M1999" s="31"/>
      <c r="N1999" s="31"/>
      <c r="O1999" s="31"/>
      <c r="P1999" s="31"/>
      <c r="Q1999" s="31"/>
      <c r="R1999" s="101">
        <v>48759.79</v>
      </c>
      <c r="S1999" s="101">
        <v>48759.79</v>
      </c>
    </row>
    <row r="2000" spans="1:19">
      <c r="B2000" s="5">
        <v>2020</v>
      </c>
      <c r="C2000" s="31"/>
      <c r="D2000" s="31"/>
      <c r="E2000" s="31"/>
      <c r="F2000" s="31"/>
      <c r="G2000" s="31"/>
      <c r="H2000" s="31"/>
      <c r="I2000" s="31"/>
      <c r="J2000" s="31"/>
      <c r="K2000" s="31"/>
      <c r="L2000" s="31"/>
      <c r="M2000" s="31"/>
      <c r="N2000" s="31"/>
      <c r="O2000" s="31"/>
      <c r="P2000" s="31"/>
      <c r="Q2000" s="101">
        <v>174061.56</v>
      </c>
      <c r="R2000" s="101">
        <v>174061.56</v>
      </c>
      <c r="S2000" s="101">
        <v>174061.56</v>
      </c>
    </row>
    <row r="2001" spans="1:19">
      <c r="A2001" s="35"/>
      <c r="B2001" s="5">
        <v>2019</v>
      </c>
      <c r="C2001" s="31"/>
      <c r="D2001" s="31"/>
      <c r="E2001" s="31"/>
      <c r="F2001" s="31"/>
      <c r="G2001" s="31"/>
      <c r="H2001" s="31"/>
      <c r="I2001" s="31"/>
      <c r="J2001" s="31"/>
      <c r="K2001" s="31"/>
      <c r="L2001" s="31"/>
      <c r="M2001" s="31"/>
      <c r="N2001" s="31"/>
      <c r="O2001" s="31"/>
      <c r="P2001" s="101">
        <v>28678.33</v>
      </c>
      <c r="Q2001" s="101">
        <v>28678.33</v>
      </c>
      <c r="R2001" s="101">
        <v>28678.33</v>
      </c>
      <c r="S2001" s="101">
        <v>28678.33</v>
      </c>
    </row>
    <row r="2002" spans="1:19">
      <c r="A2002" s="35"/>
      <c r="B2002" s="5">
        <v>2018</v>
      </c>
      <c r="C2002" s="31"/>
      <c r="D2002" s="31"/>
      <c r="E2002" s="31"/>
      <c r="F2002" s="31"/>
      <c r="G2002" s="31"/>
      <c r="H2002" s="31"/>
      <c r="I2002" s="31"/>
      <c r="J2002" s="31"/>
      <c r="K2002" s="31"/>
      <c r="L2002" s="31"/>
      <c r="M2002" s="31"/>
      <c r="N2002" s="31"/>
      <c r="O2002" s="101">
        <v>30141.16</v>
      </c>
      <c r="P2002" s="101">
        <v>30141.16</v>
      </c>
      <c r="Q2002" s="101">
        <v>30141.16</v>
      </c>
      <c r="R2002" s="101">
        <v>30141.16</v>
      </c>
      <c r="S2002" s="101">
        <v>30141.16</v>
      </c>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101">
        <v>40050.28</v>
      </c>
      <c r="D2014" s="101">
        <v>40050.28</v>
      </c>
      <c r="E2014" s="101">
        <v>40050.28</v>
      </c>
      <c r="F2014" s="101">
        <v>40050.28</v>
      </c>
      <c r="G2014" s="101">
        <v>40050.28</v>
      </c>
      <c r="H2014" s="101">
        <v>40050.28</v>
      </c>
      <c r="I2014" s="101">
        <v>40050.28</v>
      </c>
      <c r="J2014" s="101">
        <v>40050.28</v>
      </c>
      <c r="K2014" s="101">
        <v>40050.28</v>
      </c>
      <c r="L2014" s="101">
        <v>40050.28</v>
      </c>
      <c r="M2014" s="101">
        <v>40050.28</v>
      </c>
      <c r="N2014" s="101">
        <v>40050.28</v>
      </c>
      <c r="O2014" s="101">
        <v>40050.28</v>
      </c>
      <c r="P2014" s="101">
        <v>40050.28</v>
      </c>
      <c r="Q2014" s="101">
        <v>40050.28</v>
      </c>
      <c r="R2014" s="101">
        <v>40050.28</v>
      </c>
      <c r="S2014" s="101">
        <v>40050.28</v>
      </c>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101">
        <v>33922.400000000001</v>
      </c>
      <c r="D2021" s="101">
        <v>33922.400000000001</v>
      </c>
      <c r="E2021" s="101">
        <v>33922.400000000001</v>
      </c>
      <c r="F2021" s="101">
        <v>33922.400000000001</v>
      </c>
      <c r="G2021" s="101">
        <v>33922.400000000001</v>
      </c>
      <c r="H2021" s="101">
        <v>33922.400000000001</v>
      </c>
      <c r="I2021" s="101">
        <v>33922.400000000001</v>
      </c>
      <c r="J2021" s="101">
        <v>33922.400000000001</v>
      </c>
      <c r="K2021" s="101">
        <v>33922.400000000001</v>
      </c>
      <c r="L2021" s="101">
        <v>33922.400000000001</v>
      </c>
      <c r="M2021" s="101">
        <v>33922.400000000001</v>
      </c>
      <c r="N2021" s="101">
        <v>33922.400000000001</v>
      </c>
      <c r="O2021" s="101">
        <v>33922.400000000001</v>
      </c>
      <c r="P2021" s="101">
        <v>33922.400000000001</v>
      </c>
      <c r="Q2021" s="101">
        <v>33922.400000000001</v>
      </c>
      <c r="R2021" s="101">
        <v>33922.400000000001</v>
      </c>
      <c r="S2021" s="101">
        <v>33922.400000000001</v>
      </c>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101">
        <v>70938.710000000006</v>
      </c>
      <c r="D2025" s="101">
        <v>70938.710000000006</v>
      </c>
      <c r="E2025" s="101">
        <v>70938.710000000006</v>
      </c>
      <c r="F2025" s="101">
        <v>70938.710000000006</v>
      </c>
      <c r="G2025" s="101">
        <v>70938.710000000006</v>
      </c>
      <c r="H2025" s="101">
        <v>70938.710000000006</v>
      </c>
      <c r="I2025" s="101">
        <v>70938.710000000006</v>
      </c>
      <c r="J2025" s="101">
        <v>70938.710000000006</v>
      </c>
      <c r="K2025" s="101">
        <v>70938.710000000006</v>
      </c>
      <c r="L2025" s="101">
        <v>70938.710000000006</v>
      </c>
      <c r="M2025" s="101">
        <v>70938.710000000006</v>
      </c>
      <c r="N2025" s="101">
        <v>70938.710000000006</v>
      </c>
      <c r="O2025" s="101">
        <v>70938.710000000006</v>
      </c>
      <c r="P2025" s="101">
        <v>70938.710000000006</v>
      </c>
      <c r="Q2025" s="101">
        <v>70938.710000000006</v>
      </c>
      <c r="R2025" s="101">
        <v>70938.710000000006</v>
      </c>
      <c r="S2025" s="101">
        <v>70938.710000000006</v>
      </c>
    </row>
    <row r="2026" spans="2:19">
      <c r="B2026" s="5">
        <v>1994</v>
      </c>
      <c r="C2026" s="101">
        <v>64996.82</v>
      </c>
      <c r="D2026" s="101">
        <v>64996.82</v>
      </c>
      <c r="E2026" s="101">
        <v>64996.82</v>
      </c>
      <c r="F2026" s="101">
        <v>64996.82</v>
      </c>
      <c r="G2026" s="101">
        <v>64996.82</v>
      </c>
      <c r="H2026" s="101">
        <v>64996.82</v>
      </c>
      <c r="I2026" s="101">
        <v>64996.82</v>
      </c>
      <c r="J2026" s="101">
        <v>64996.82</v>
      </c>
      <c r="K2026" s="101">
        <v>64996.82</v>
      </c>
      <c r="L2026" s="101">
        <v>64996.82</v>
      </c>
      <c r="M2026" s="101">
        <v>64996.82</v>
      </c>
      <c r="N2026" s="101">
        <v>64996.82</v>
      </c>
      <c r="O2026" s="101">
        <v>64996.82</v>
      </c>
      <c r="P2026" s="101">
        <v>64996.82</v>
      </c>
      <c r="Q2026" s="101">
        <v>64996.82</v>
      </c>
      <c r="R2026" s="101">
        <v>64996.82</v>
      </c>
      <c r="S2026" s="101">
        <v>64996.82</v>
      </c>
    </row>
    <row r="2027" spans="2:19">
      <c r="B2027" s="5">
        <v>1993</v>
      </c>
      <c r="C2027" s="101">
        <v>63312.57</v>
      </c>
      <c r="D2027" s="101">
        <v>63312.57</v>
      </c>
      <c r="E2027" s="101">
        <v>63312.57</v>
      </c>
      <c r="F2027" s="101">
        <v>63312.57</v>
      </c>
      <c r="G2027" s="101">
        <v>63312.57</v>
      </c>
      <c r="H2027" s="101">
        <v>63312.57</v>
      </c>
      <c r="I2027" s="101">
        <v>63312.57</v>
      </c>
      <c r="J2027" s="101">
        <v>63312.57</v>
      </c>
      <c r="K2027" s="101">
        <v>63312.57</v>
      </c>
      <c r="L2027" s="101">
        <v>63312.57</v>
      </c>
      <c r="M2027" s="101">
        <v>63312.57</v>
      </c>
      <c r="N2027" s="101">
        <v>63312.57</v>
      </c>
      <c r="O2027" s="101">
        <v>63312.57</v>
      </c>
      <c r="P2027" s="101">
        <v>63312.57</v>
      </c>
      <c r="Q2027" s="101">
        <v>63312.57</v>
      </c>
      <c r="R2027" s="101">
        <v>63312.57</v>
      </c>
      <c r="S2027" s="101">
        <v>63312.57</v>
      </c>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101">
        <v>37094.51</v>
      </c>
      <c r="D2029" s="101">
        <v>37094.51</v>
      </c>
      <c r="E2029" s="101">
        <v>37094.51</v>
      </c>
      <c r="F2029" s="101">
        <v>37094.51</v>
      </c>
      <c r="G2029" s="101">
        <v>37094.51</v>
      </c>
      <c r="H2029" s="101">
        <v>37094.51</v>
      </c>
      <c r="I2029" s="101">
        <v>37094.51</v>
      </c>
      <c r="J2029" s="101">
        <v>37094.51</v>
      </c>
      <c r="K2029" s="101">
        <v>37094.51</v>
      </c>
      <c r="L2029" s="101">
        <v>37094.51</v>
      </c>
      <c r="M2029" s="101">
        <v>37094.51</v>
      </c>
      <c r="N2029" s="101">
        <v>37094.51</v>
      </c>
      <c r="O2029" s="101">
        <v>37094.51</v>
      </c>
      <c r="P2029" s="101">
        <v>37094.51</v>
      </c>
      <c r="Q2029" s="101">
        <v>37094.51</v>
      </c>
      <c r="R2029" s="101">
        <v>37094.51</v>
      </c>
      <c r="S2029" s="101">
        <v>37094.51</v>
      </c>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101">
        <v>2900.15</v>
      </c>
      <c r="D2031" s="101">
        <v>2900.15</v>
      </c>
      <c r="E2031" s="101">
        <v>2900.15</v>
      </c>
      <c r="F2031" s="101">
        <v>2900.15</v>
      </c>
      <c r="G2031" s="101">
        <v>2900.15</v>
      </c>
      <c r="H2031" s="101">
        <v>2900.15</v>
      </c>
      <c r="I2031" s="101">
        <v>2900.15</v>
      </c>
      <c r="J2031" s="101">
        <v>2900.15</v>
      </c>
      <c r="K2031" s="101">
        <v>2900.15</v>
      </c>
      <c r="L2031" s="101">
        <v>2900.15</v>
      </c>
      <c r="M2031" s="101">
        <v>2900.15</v>
      </c>
      <c r="N2031" s="101">
        <v>2900.15</v>
      </c>
      <c r="O2031" s="101">
        <v>2900.15</v>
      </c>
      <c r="P2031" s="101">
        <v>2900.15</v>
      </c>
      <c r="Q2031" s="101">
        <v>2900.15</v>
      </c>
      <c r="R2031" s="101">
        <v>2900.15</v>
      </c>
      <c r="S2031" s="101">
        <v>2900.15</v>
      </c>
    </row>
    <row r="2032" spans="2:19">
      <c r="B2032" s="5">
        <v>1988</v>
      </c>
      <c r="C2032" s="101">
        <v>11004.54</v>
      </c>
      <c r="D2032" s="101">
        <v>11004.54</v>
      </c>
      <c r="E2032" s="101">
        <v>11004.54</v>
      </c>
      <c r="F2032" s="101">
        <v>11004.54</v>
      </c>
      <c r="G2032" s="101">
        <v>11004.54</v>
      </c>
      <c r="H2032" s="101">
        <v>11004.54</v>
      </c>
      <c r="I2032" s="101">
        <v>11004.54</v>
      </c>
      <c r="J2032" s="101">
        <v>11004.54</v>
      </c>
      <c r="K2032" s="101">
        <v>11004.54</v>
      </c>
      <c r="L2032" s="101">
        <v>11004.54</v>
      </c>
      <c r="M2032" s="101">
        <v>11004.54</v>
      </c>
      <c r="N2032" s="101">
        <v>11004.54</v>
      </c>
      <c r="O2032" s="101">
        <v>11004.54</v>
      </c>
      <c r="P2032" s="101">
        <v>11004.54</v>
      </c>
      <c r="Q2032" s="101">
        <v>11004.54</v>
      </c>
      <c r="R2032" s="101">
        <v>11004.54</v>
      </c>
      <c r="S2032" s="101">
        <v>11004.54</v>
      </c>
    </row>
    <row r="2033" spans="2:19">
      <c r="B2033" s="5">
        <v>1987</v>
      </c>
      <c r="C2033" s="101">
        <v>11305.82</v>
      </c>
      <c r="D2033" s="101">
        <v>11305.82</v>
      </c>
      <c r="E2033" s="101">
        <v>11305.82</v>
      </c>
      <c r="F2033" s="101">
        <v>11305.82</v>
      </c>
      <c r="G2033" s="101">
        <v>11305.82</v>
      </c>
      <c r="H2033" s="101">
        <v>11305.82</v>
      </c>
      <c r="I2033" s="101">
        <v>11305.81</v>
      </c>
      <c r="J2033" s="101">
        <v>11305.81</v>
      </c>
      <c r="K2033" s="101">
        <v>11305.81</v>
      </c>
      <c r="L2033" s="101">
        <v>11305.81</v>
      </c>
      <c r="M2033" s="101">
        <v>11305.81</v>
      </c>
      <c r="N2033" s="101">
        <v>11305.81</v>
      </c>
      <c r="O2033" s="101">
        <v>11305.81</v>
      </c>
      <c r="P2033" s="101">
        <v>11305.81</v>
      </c>
      <c r="Q2033" s="101">
        <v>11305.81</v>
      </c>
      <c r="R2033" s="101">
        <v>11305.81</v>
      </c>
      <c r="S2033" s="101">
        <v>11305.81</v>
      </c>
    </row>
    <row r="2034" spans="2:19">
      <c r="B2034" s="5">
        <v>1986</v>
      </c>
      <c r="C2034" s="101">
        <v>31292.01</v>
      </c>
      <c r="D2034" s="101">
        <v>31292.01</v>
      </c>
      <c r="E2034" s="101">
        <v>31292.01</v>
      </c>
      <c r="F2034" s="101">
        <v>31292.01</v>
      </c>
      <c r="G2034" s="101">
        <v>31292.01</v>
      </c>
      <c r="H2034" s="101">
        <v>31292.01</v>
      </c>
      <c r="I2034" s="101">
        <v>31292.02</v>
      </c>
      <c r="J2034" s="101">
        <v>31292.02</v>
      </c>
      <c r="K2034" s="101">
        <v>31292.02</v>
      </c>
      <c r="L2034" s="101">
        <v>31292.02</v>
      </c>
      <c r="M2034" s="101">
        <v>31292.02</v>
      </c>
      <c r="N2034" s="101">
        <v>31292.02</v>
      </c>
      <c r="O2034" s="101">
        <v>31292.02</v>
      </c>
      <c r="P2034" s="101">
        <v>31292.02</v>
      </c>
      <c r="Q2034" s="101">
        <v>31292.02</v>
      </c>
      <c r="R2034" s="101">
        <v>31292.02</v>
      </c>
      <c r="S2034" s="101">
        <v>31292.02</v>
      </c>
    </row>
    <row r="2035" spans="2:19">
      <c r="B2035" s="5">
        <v>1985</v>
      </c>
      <c r="C2035" s="101">
        <v>26646.44</v>
      </c>
      <c r="D2035" s="101">
        <v>26646.44</v>
      </c>
      <c r="E2035" s="101">
        <v>26646.44</v>
      </c>
      <c r="F2035" s="101">
        <v>26646.44</v>
      </c>
      <c r="G2035" s="101">
        <v>26646.44</v>
      </c>
      <c r="H2035" s="101">
        <v>26646.44</v>
      </c>
      <c r="I2035" s="101">
        <v>26646.44</v>
      </c>
      <c r="J2035" s="101">
        <v>26646.44</v>
      </c>
      <c r="K2035" s="101">
        <v>26646.44</v>
      </c>
      <c r="L2035" s="101">
        <v>26646.44</v>
      </c>
      <c r="M2035" s="101">
        <v>26646.44</v>
      </c>
      <c r="N2035" s="101">
        <v>26646.44</v>
      </c>
      <c r="O2035" s="101">
        <v>26646.44</v>
      </c>
      <c r="P2035" s="101">
        <v>26646.44</v>
      </c>
      <c r="Q2035" s="101">
        <v>26646.44</v>
      </c>
      <c r="R2035" s="101">
        <v>26646.44</v>
      </c>
      <c r="S2035" s="101">
        <v>26646.44</v>
      </c>
    </row>
    <row r="2036" spans="2:19">
      <c r="B2036" s="5">
        <v>1984</v>
      </c>
      <c r="C2036" s="101">
        <v>12595.79</v>
      </c>
      <c r="D2036" s="101">
        <v>12595.79</v>
      </c>
      <c r="E2036" s="101">
        <v>12595.79</v>
      </c>
      <c r="F2036" s="101">
        <v>12595.79</v>
      </c>
      <c r="G2036" s="101">
        <v>12595.79</v>
      </c>
      <c r="H2036" s="101">
        <v>12595.79</v>
      </c>
      <c r="I2036" s="101">
        <v>12595.8</v>
      </c>
      <c r="J2036" s="101">
        <v>12595.8</v>
      </c>
      <c r="K2036" s="101">
        <v>12595.8</v>
      </c>
      <c r="L2036" s="101">
        <v>12595.8</v>
      </c>
      <c r="M2036" s="101">
        <v>12595.8</v>
      </c>
      <c r="N2036" s="101">
        <v>12595.8</v>
      </c>
      <c r="O2036" s="101">
        <v>12595.8</v>
      </c>
      <c r="P2036" s="101">
        <v>12595.8</v>
      </c>
      <c r="Q2036" s="101">
        <v>12595.8</v>
      </c>
      <c r="R2036" s="101">
        <v>12595.8</v>
      </c>
      <c r="S2036" s="101">
        <v>12595.8</v>
      </c>
    </row>
    <row r="2037" spans="2:19">
      <c r="B2037" s="5">
        <v>1983</v>
      </c>
      <c r="C2037" s="101">
        <v>30762.75</v>
      </c>
      <c r="D2037" s="101">
        <v>30762.75</v>
      </c>
      <c r="E2037" s="101">
        <v>30762.75</v>
      </c>
      <c r="F2037" s="101">
        <v>30762.75</v>
      </c>
      <c r="G2037" s="101">
        <v>30762.75</v>
      </c>
      <c r="H2037" s="101">
        <v>30762.75</v>
      </c>
      <c r="I2037" s="101">
        <v>30762.75</v>
      </c>
      <c r="J2037" s="101">
        <v>30762.75</v>
      </c>
      <c r="K2037" s="101">
        <v>30762.75</v>
      </c>
      <c r="L2037" s="101">
        <v>30762.75</v>
      </c>
      <c r="M2037" s="101">
        <v>30762.75</v>
      </c>
      <c r="N2037" s="101">
        <v>30762.75</v>
      </c>
      <c r="O2037" s="101">
        <v>30762.75</v>
      </c>
      <c r="P2037" s="101">
        <v>30762.75</v>
      </c>
      <c r="Q2037" s="101">
        <v>30762.75</v>
      </c>
      <c r="R2037" s="101">
        <v>30762.75</v>
      </c>
      <c r="S2037" s="101">
        <v>30762.75</v>
      </c>
    </row>
    <row r="2038" spans="2:19">
      <c r="B2038" s="5">
        <v>1982</v>
      </c>
      <c r="C2038" s="101">
        <v>48683.38</v>
      </c>
      <c r="D2038" s="101">
        <v>48683.38</v>
      </c>
      <c r="E2038" s="101">
        <v>48683.38</v>
      </c>
      <c r="F2038" s="101">
        <v>48683.38</v>
      </c>
      <c r="G2038" s="101">
        <v>48683.38</v>
      </c>
      <c r="H2038" s="101">
        <v>48683.38</v>
      </c>
      <c r="I2038" s="101">
        <v>48683.37</v>
      </c>
      <c r="J2038" s="101">
        <v>48683.37</v>
      </c>
      <c r="K2038" s="101">
        <v>48683.37</v>
      </c>
      <c r="L2038" s="101">
        <v>48683.37</v>
      </c>
      <c r="M2038" s="101">
        <v>48683.37</v>
      </c>
      <c r="N2038" s="101">
        <v>48683.37</v>
      </c>
      <c r="O2038" s="101">
        <v>48683.37</v>
      </c>
      <c r="P2038" s="101">
        <v>48683.37</v>
      </c>
      <c r="Q2038" s="101">
        <v>48683.37</v>
      </c>
      <c r="R2038" s="101">
        <v>48683.37</v>
      </c>
      <c r="S2038" s="101">
        <v>48683.37</v>
      </c>
    </row>
    <row r="2039" spans="2:19">
      <c r="B2039" s="5">
        <v>1981</v>
      </c>
      <c r="C2039" s="101">
        <v>21982.46</v>
      </c>
      <c r="D2039" s="101">
        <v>21982.46</v>
      </c>
      <c r="E2039" s="101">
        <v>21982.46</v>
      </c>
      <c r="F2039" s="101">
        <v>21982.46</v>
      </c>
      <c r="G2039" s="101">
        <v>21982.46</v>
      </c>
      <c r="H2039" s="101">
        <v>21982.46</v>
      </c>
      <c r="I2039" s="101">
        <v>21982.46</v>
      </c>
      <c r="J2039" s="101">
        <v>21982.46</v>
      </c>
      <c r="K2039" s="101">
        <v>21982.46</v>
      </c>
      <c r="L2039" s="101">
        <v>21982.46</v>
      </c>
      <c r="M2039" s="101">
        <v>21982.46</v>
      </c>
      <c r="N2039" s="101">
        <v>21982.46</v>
      </c>
      <c r="O2039" s="101">
        <v>21982.46</v>
      </c>
      <c r="P2039" s="101">
        <v>21982.46</v>
      </c>
      <c r="Q2039" s="101">
        <v>21982.46</v>
      </c>
      <c r="R2039" s="101">
        <v>21982.46</v>
      </c>
      <c r="S2039" s="101">
        <v>21982.46</v>
      </c>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101">
        <v>23380.09</v>
      </c>
      <c r="D2042" s="101">
        <v>23380.09</v>
      </c>
      <c r="E2042" s="101">
        <v>23380.09</v>
      </c>
      <c r="F2042" s="101">
        <v>23380.09</v>
      </c>
      <c r="G2042" s="101">
        <v>23380.09</v>
      </c>
      <c r="H2042" s="101">
        <v>23380.09</v>
      </c>
      <c r="I2042" s="101">
        <v>23380.09</v>
      </c>
      <c r="J2042" s="101">
        <v>23380.09</v>
      </c>
      <c r="K2042" s="101">
        <v>23380.09</v>
      </c>
      <c r="L2042" s="101">
        <v>23380.09</v>
      </c>
      <c r="M2042" s="101">
        <v>23380.09</v>
      </c>
      <c r="N2042" s="101">
        <v>23380.09</v>
      </c>
      <c r="O2042" s="101">
        <v>23380.09</v>
      </c>
      <c r="P2042" s="101">
        <v>23380.09</v>
      </c>
      <c r="Q2042" s="101">
        <v>23380.09</v>
      </c>
      <c r="R2042" s="101">
        <v>23380.09</v>
      </c>
      <c r="S2042" s="101">
        <v>23380.09</v>
      </c>
    </row>
    <row r="2043" spans="2:19">
      <c r="B2043" s="5">
        <v>1977</v>
      </c>
      <c r="C2043" s="101">
        <v>39596.51</v>
      </c>
      <c r="D2043" s="101">
        <v>39596.51</v>
      </c>
      <c r="E2043" s="101">
        <v>39596.51</v>
      </c>
      <c r="F2043" s="101">
        <v>39596.51</v>
      </c>
      <c r="G2043" s="101">
        <v>39596.51</v>
      </c>
      <c r="H2043" s="101">
        <v>39596.51</v>
      </c>
      <c r="I2043" s="101">
        <v>39596.51</v>
      </c>
      <c r="J2043" s="101">
        <v>39596.51</v>
      </c>
      <c r="K2043" s="101">
        <v>39596.51</v>
      </c>
      <c r="L2043" s="101">
        <v>39596.51</v>
      </c>
      <c r="M2043" s="101">
        <v>39596.51</v>
      </c>
      <c r="N2043" s="101">
        <v>39596.51</v>
      </c>
      <c r="O2043" s="101">
        <v>39596.51</v>
      </c>
      <c r="P2043" s="101">
        <v>39596.51</v>
      </c>
      <c r="Q2043" s="101">
        <v>39596.51</v>
      </c>
      <c r="R2043" s="101">
        <v>39596.51</v>
      </c>
      <c r="S2043" s="101">
        <v>39596.51</v>
      </c>
    </row>
    <row r="2044" spans="2:19">
      <c r="B2044" s="5">
        <v>1976</v>
      </c>
      <c r="C2044" s="101">
        <v>5864.44</v>
      </c>
      <c r="D2044" s="101">
        <v>5864.44</v>
      </c>
      <c r="E2044" s="101">
        <v>5864.44</v>
      </c>
      <c r="F2044" s="101">
        <v>5864.44</v>
      </c>
      <c r="G2044" s="101">
        <v>5864.44</v>
      </c>
      <c r="H2044" s="101">
        <v>5864.44</v>
      </c>
      <c r="I2044" s="101">
        <v>5864.44</v>
      </c>
      <c r="J2044" s="101">
        <v>5864.44</v>
      </c>
      <c r="K2044" s="101">
        <v>5864.44</v>
      </c>
      <c r="L2044" s="101">
        <v>5864.44</v>
      </c>
      <c r="M2044" s="101">
        <v>5864.44</v>
      </c>
      <c r="N2044" s="101">
        <v>5864.44</v>
      </c>
      <c r="O2044" s="101">
        <v>5864.44</v>
      </c>
      <c r="P2044" s="101">
        <v>5864.44</v>
      </c>
      <c r="Q2044" s="101">
        <v>5864.44</v>
      </c>
      <c r="R2044" s="101">
        <v>5864.44</v>
      </c>
      <c r="S2044" s="101">
        <v>5864.44</v>
      </c>
    </row>
    <row r="2045" spans="2:19">
      <c r="B2045" s="5">
        <v>1975</v>
      </c>
      <c r="C2045" s="101">
        <v>92781.96</v>
      </c>
      <c r="D2045" s="101">
        <v>92781.96</v>
      </c>
      <c r="E2045" s="101">
        <v>92781.96</v>
      </c>
      <c r="F2045" s="101">
        <v>92781.96</v>
      </c>
      <c r="G2045" s="101">
        <v>92781.96</v>
      </c>
      <c r="H2045" s="101">
        <v>92781.96</v>
      </c>
      <c r="I2045" s="101">
        <v>92781.97</v>
      </c>
      <c r="J2045" s="101">
        <v>92781.97</v>
      </c>
      <c r="K2045" s="101">
        <v>92781.97</v>
      </c>
      <c r="L2045" s="101">
        <v>92781.97</v>
      </c>
      <c r="M2045" s="101">
        <v>92781.97</v>
      </c>
      <c r="N2045" s="101">
        <v>92781.97</v>
      </c>
      <c r="O2045" s="101">
        <v>92781.97</v>
      </c>
      <c r="P2045" s="101">
        <v>92781.97</v>
      </c>
      <c r="Q2045" s="101">
        <v>92781.97</v>
      </c>
      <c r="R2045" s="101">
        <v>92781.97</v>
      </c>
      <c r="S2045" s="101">
        <v>92781.97</v>
      </c>
    </row>
    <row r="2046" spans="2:19">
      <c r="B2046" s="5">
        <v>1974</v>
      </c>
      <c r="C2046" s="101">
        <v>36490.019999999997</v>
      </c>
      <c r="D2046" s="101">
        <v>36490.019999999997</v>
      </c>
      <c r="E2046" s="101">
        <v>36490.019999999997</v>
      </c>
      <c r="F2046" s="101">
        <v>36490.019999999997</v>
      </c>
      <c r="G2046" s="101">
        <v>36490.019999999997</v>
      </c>
      <c r="H2046" s="101">
        <v>36490.019999999997</v>
      </c>
      <c r="I2046" s="101">
        <v>36490.019999999997</v>
      </c>
      <c r="J2046" s="101">
        <v>36490.019999999997</v>
      </c>
      <c r="K2046" s="101">
        <v>36490.019999999997</v>
      </c>
      <c r="L2046" s="101">
        <v>36490.019999999997</v>
      </c>
      <c r="M2046" s="101">
        <v>36490.019999999997</v>
      </c>
      <c r="N2046" s="101">
        <v>36490.019999999997</v>
      </c>
      <c r="O2046" s="101">
        <v>36490.019999999997</v>
      </c>
      <c r="P2046" s="101">
        <v>36490.019999999997</v>
      </c>
      <c r="Q2046" s="101">
        <v>36490.019999999997</v>
      </c>
      <c r="R2046" s="101">
        <v>36490.019999999997</v>
      </c>
      <c r="S2046" s="101">
        <v>36490.019999999997</v>
      </c>
    </row>
    <row r="2047" spans="2:19">
      <c r="B2047" s="5">
        <v>1973</v>
      </c>
      <c r="C2047" s="101">
        <v>9908.84</v>
      </c>
      <c r="D2047" s="101">
        <v>9908.84</v>
      </c>
      <c r="E2047" s="101">
        <v>9908.84</v>
      </c>
      <c r="F2047" s="101">
        <v>9908.84</v>
      </c>
      <c r="G2047" s="101">
        <v>9908.84</v>
      </c>
      <c r="H2047" s="101">
        <v>9908.84</v>
      </c>
      <c r="I2047" s="101">
        <v>9908.84</v>
      </c>
      <c r="J2047" s="101">
        <v>9908.84</v>
      </c>
      <c r="K2047" s="101">
        <v>9908.84</v>
      </c>
      <c r="L2047" s="101">
        <v>9908.84</v>
      </c>
      <c r="M2047" s="101">
        <v>9908.84</v>
      </c>
      <c r="N2047" s="101">
        <v>9908.84</v>
      </c>
      <c r="O2047" s="101">
        <v>9908.84</v>
      </c>
      <c r="P2047" s="101">
        <v>9908.84</v>
      </c>
      <c r="Q2047" s="101">
        <v>9908.84</v>
      </c>
      <c r="R2047" s="101">
        <v>9908.84</v>
      </c>
      <c r="S2047" s="101">
        <v>9908.84</v>
      </c>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101">
        <v>5338.67</v>
      </c>
      <c r="D2051" s="101">
        <v>5338.67</v>
      </c>
      <c r="E2051" s="101">
        <v>5338.67</v>
      </c>
      <c r="F2051" s="101">
        <v>5338.67</v>
      </c>
      <c r="G2051" s="101">
        <v>5338.67</v>
      </c>
      <c r="H2051" s="101">
        <v>5338.67</v>
      </c>
      <c r="I2051" s="101">
        <v>5338.67</v>
      </c>
      <c r="J2051" s="101">
        <v>5338.67</v>
      </c>
      <c r="K2051" s="101">
        <v>5338.67</v>
      </c>
      <c r="L2051" s="101">
        <v>5338.67</v>
      </c>
      <c r="M2051" s="101">
        <v>5338.67</v>
      </c>
      <c r="N2051" s="101">
        <v>5338.67</v>
      </c>
      <c r="O2051" s="101">
        <v>5338.67</v>
      </c>
      <c r="P2051" s="101">
        <v>5338.67</v>
      </c>
      <c r="Q2051" s="101">
        <v>5338.67</v>
      </c>
      <c r="R2051" s="101">
        <v>5338.67</v>
      </c>
      <c r="S2051" s="101">
        <v>5338.67</v>
      </c>
    </row>
    <row r="2052" spans="2:19">
      <c r="B2052" s="5">
        <v>1968</v>
      </c>
      <c r="C2052" s="101">
        <v>2326.02</v>
      </c>
      <c r="D2052" s="101">
        <v>2326.02</v>
      </c>
      <c r="E2052" s="101">
        <v>2326.02</v>
      </c>
      <c r="F2052" s="101">
        <v>2326.02</v>
      </c>
      <c r="G2052" s="101">
        <v>2326.02</v>
      </c>
      <c r="H2052" s="101">
        <v>2326.02</v>
      </c>
      <c r="I2052" s="101">
        <v>2326.02</v>
      </c>
      <c r="J2052" s="101">
        <v>2326.02</v>
      </c>
      <c r="K2052" s="101">
        <v>2326.02</v>
      </c>
      <c r="L2052" s="101">
        <v>2326.02</v>
      </c>
      <c r="M2052" s="101">
        <v>2326.02</v>
      </c>
      <c r="N2052" s="101">
        <v>2326.02</v>
      </c>
      <c r="O2052" s="101">
        <v>2326.02</v>
      </c>
      <c r="P2052" s="101">
        <v>2326.02</v>
      </c>
      <c r="Q2052" s="101">
        <v>2326.02</v>
      </c>
      <c r="R2052" s="101">
        <v>2326.02</v>
      </c>
      <c r="S2052" s="101">
        <v>2326.02</v>
      </c>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723175.18</v>
      </c>
      <c r="D2091" s="7">
        <f>SUM(D2013:D2090)</f>
        <v>723175.18</v>
      </c>
      <c r="E2091" s="7">
        <f>SUM(E2012:E2090)</f>
        <v>723175.18</v>
      </c>
      <c r="F2091" s="7">
        <f>SUM(F2011:F2090)</f>
        <v>723175.18</v>
      </c>
      <c r="G2091" s="7">
        <f>SUM(G2010:G2090)</f>
        <v>723175.18</v>
      </c>
      <c r="H2091" s="7">
        <f>SUM(H2004:H2090)</f>
        <v>723175.18</v>
      </c>
      <c r="I2091" s="7">
        <f>SUM(I2004:I2090)</f>
        <v>723175.19000000006</v>
      </c>
      <c r="J2091" s="7">
        <f t="shared" ref="J2091" si="39">SUM(J2004:J2090)</f>
        <v>723175.19000000006</v>
      </c>
      <c r="K2091" s="7">
        <f>SUM(K2004:K2090)</f>
        <v>723175.19000000006</v>
      </c>
      <c r="L2091" s="7">
        <f t="shared" ref="L2091" si="40">SUM(L2004:L2090)</f>
        <v>723175.19000000006</v>
      </c>
      <c r="M2091" s="7">
        <f>SUM(M2004:M2090)</f>
        <v>723175.19000000006</v>
      </c>
      <c r="N2091" s="10">
        <f>SUM(N1999:N2090)</f>
        <v>723175.19000000006</v>
      </c>
      <c r="O2091" s="10">
        <f>SUM(O1999:O2090)</f>
        <v>753316.35</v>
      </c>
      <c r="P2091" s="10">
        <f>SUM(P1999:P2090)</f>
        <v>781994.67999999993</v>
      </c>
      <c r="Q2091" s="10">
        <f>SUM(Q1999:Q2090)</f>
        <v>956056.24000000011</v>
      </c>
      <c r="R2091" s="10">
        <f>SUM(R1998:R2090)</f>
        <v>1004816.03</v>
      </c>
      <c r="S2091" s="10">
        <f>SUM(S1998:S2090)</f>
        <v>1035485.03</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101">
        <v>170622.72</v>
      </c>
      <c r="D2211" s="101">
        <v>170622.72</v>
      </c>
      <c r="E2211" s="101">
        <v>170622.72</v>
      </c>
      <c r="F2211" s="101">
        <v>170622.72</v>
      </c>
      <c r="G2211" s="101">
        <v>170622.72</v>
      </c>
      <c r="H2211" s="101">
        <v>170622.72</v>
      </c>
      <c r="I2211" s="101">
        <v>170622.72</v>
      </c>
      <c r="J2211" s="101">
        <v>170622.72</v>
      </c>
      <c r="K2211" s="101">
        <v>170622.72</v>
      </c>
      <c r="L2211" s="101">
        <v>170622.72</v>
      </c>
      <c r="M2211" s="101">
        <v>170622.72</v>
      </c>
      <c r="N2211" s="101">
        <v>170622.72</v>
      </c>
      <c r="O2211" s="101">
        <v>170622.72</v>
      </c>
      <c r="P2211" s="101">
        <v>170622.72</v>
      </c>
      <c r="Q2211" s="101">
        <v>170622.72</v>
      </c>
      <c r="R2211" s="101">
        <v>170622.72</v>
      </c>
      <c r="S2211" s="101">
        <v>170622.72</v>
      </c>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101">
        <v>15747.29</v>
      </c>
      <c r="D2215" s="101">
        <v>15747.29</v>
      </c>
      <c r="E2215" s="101">
        <v>15747.29</v>
      </c>
      <c r="F2215" s="101">
        <v>15747.29</v>
      </c>
      <c r="G2215" s="101">
        <v>15747.29</v>
      </c>
      <c r="H2215" s="101">
        <v>15747.29</v>
      </c>
      <c r="I2215" s="101">
        <v>15747.29</v>
      </c>
      <c r="J2215" s="101">
        <v>15747.29</v>
      </c>
      <c r="K2215" s="101">
        <v>15747.29</v>
      </c>
      <c r="L2215" s="101">
        <v>15747.29</v>
      </c>
      <c r="M2215" s="101">
        <v>15747.29</v>
      </c>
      <c r="N2215" s="101">
        <v>15747.29</v>
      </c>
      <c r="O2215" s="101">
        <v>15747.29</v>
      </c>
      <c r="P2215" s="101">
        <v>15747.29</v>
      </c>
      <c r="Q2215" s="101">
        <v>15747.29</v>
      </c>
      <c r="R2215" s="101">
        <v>15747.29</v>
      </c>
      <c r="S2215" s="101">
        <v>15747.29</v>
      </c>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101">
        <v>19684.740000000002</v>
      </c>
      <c r="D2225" s="101">
        <v>19684.740000000002</v>
      </c>
      <c r="E2225" s="101">
        <v>19684.740000000002</v>
      </c>
      <c r="F2225" s="101">
        <v>19684.740000000002</v>
      </c>
      <c r="G2225" s="101">
        <v>19684.740000000002</v>
      </c>
      <c r="H2225" s="101">
        <v>19684.740000000002</v>
      </c>
      <c r="I2225" s="101">
        <v>19684.740000000002</v>
      </c>
      <c r="J2225" s="101">
        <v>19684.740000000002</v>
      </c>
      <c r="K2225" s="101">
        <v>19684.740000000002</v>
      </c>
      <c r="L2225" s="101">
        <v>19684.740000000002</v>
      </c>
      <c r="M2225" s="101">
        <v>19684.740000000002</v>
      </c>
      <c r="N2225" s="101">
        <v>19684.740000000002</v>
      </c>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206054.75</v>
      </c>
      <c r="D2281" s="7">
        <f>SUM(D2203:D2280)</f>
        <v>206054.75</v>
      </c>
      <c r="E2281" s="7">
        <f>SUM(E2202:E2280)</f>
        <v>206054.75</v>
      </c>
      <c r="F2281" s="7">
        <f>SUM(F2201:F2280)</f>
        <v>206054.75</v>
      </c>
      <c r="G2281" s="7">
        <f>SUM(G2200:G2280)</f>
        <v>206054.75</v>
      </c>
      <c r="H2281" s="7">
        <f>SUM(H2194:H2280)</f>
        <v>206054.75</v>
      </c>
      <c r="I2281" s="7">
        <f>SUM(I2194:I2280)</f>
        <v>206054.75</v>
      </c>
      <c r="J2281" s="7">
        <f t="shared" ref="J2281" si="43">SUM(J2194:J2280)</f>
        <v>206054.75</v>
      </c>
      <c r="K2281" s="7">
        <f>SUM(K2194:K2280)</f>
        <v>206054.75</v>
      </c>
      <c r="L2281" s="7">
        <f t="shared" ref="L2281" si="44">SUM(L2194:L2280)</f>
        <v>206054.75</v>
      </c>
      <c r="M2281" s="7">
        <f>SUM(M2194:M2280)</f>
        <v>206054.75</v>
      </c>
      <c r="N2281" s="10">
        <f>SUM(N2189:N2280)</f>
        <v>206054.75</v>
      </c>
      <c r="O2281" s="10">
        <f>SUM(O2189:O2280)</f>
        <v>186370.01</v>
      </c>
      <c r="P2281" s="10">
        <f>SUM(P2189:P2280)</f>
        <v>186370.01</v>
      </c>
      <c r="Q2281" s="10">
        <f>SUM(Q2189:Q2280)</f>
        <v>186370.01</v>
      </c>
      <c r="R2281" s="10">
        <f>SUM(R2188:R2280)</f>
        <v>186370.01</v>
      </c>
      <c r="S2281" s="10">
        <f>SUM(S2188:S2280)</f>
        <v>186370.01</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101">
        <v>130326</v>
      </c>
    </row>
    <row r="2284" spans="1:19">
      <c r="A2284" s="33"/>
      <c r="B2284" s="5">
        <v>2021</v>
      </c>
      <c r="C2284" s="31"/>
      <c r="D2284" s="31"/>
      <c r="E2284" s="31"/>
      <c r="F2284" s="31"/>
      <c r="G2284" s="31"/>
      <c r="H2284" s="31"/>
      <c r="I2284" s="31"/>
      <c r="J2284" s="31"/>
      <c r="K2284" s="31"/>
      <c r="L2284" s="31"/>
      <c r="M2284" s="31"/>
      <c r="N2284" s="31"/>
      <c r="O2284" s="31"/>
      <c r="P2284" s="31"/>
      <c r="Q2284" s="31"/>
      <c r="R2284" s="101">
        <v>146820.38</v>
      </c>
      <c r="S2284" s="101">
        <v>146820.38</v>
      </c>
    </row>
    <row r="2285" spans="1:19">
      <c r="B2285" s="5">
        <v>2020</v>
      </c>
      <c r="C2285" s="31"/>
      <c r="D2285" s="31"/>
      <c r="E2285" s="31"/>
      <c r="F2285" s="31"/>
      <c r="G2285" s="31"/>
      <c r="H2285" s="31"/>
      <c r="I2285" s="31"/>
      <c r="J2285" s="31"/>
      <c r="K2285" s="31"/>
      <c r="L2285" s="31"/>
      <c r="M2285" s="31"/>
      <c r="N2285" s="31"/>
      <c r="O2285" s="31"/>
      <c r="P2285" s="31"/>
      <c r="Q2285" s="101">
        <v>116120.8</v>
      </c>
      <c r="R2285" s="101">
        <v>116120.8</v>
      </c>
      <c r="S2285" s="101">
        <v>116120.8</v>
      </c>
    </row>
    <row r="2286" spans="1:19">
      <c r="A2286" s="35"/>
      <c r="B2286" s="5">
        <v>2019</v>
      </c>
      <c r="C2286" s="31"/>
      <c r="D2286" s="31"/>
      <c r="E2286" s="31"/>
      <c r="F2286" s="31"/>
      <c r="G2286" s="31"/>
      <c r="H2286" s="31"/>
      <c r="I2286" s="31"/>
      <c r="J2286" s="31"/>
      <c r="K2286" s="31"/>
      <c r="L2286" s="31"/>
      <c r="M2286" s="31"/>
      <c r="N2286" s="31"/>
      <c r="O2286" s="31"/>
      <c r="P2286" s="101">
        <v>164655.85</v>
      </c>
      <c r="Q2286" s="101">
        <v>164655.85</v>
      </c>
      <c r="R2286" s="101">
        <v>164655.85</v>
      </c>
      <c r="S2286" s="101">
        <v>164655.85</v>
      </c>
    </row>
    <row r="2287" spans="1:19">
      <c r="A2287" s="35"/>
      <c r="B2287" s="5">
        <v>2018</v>
      </c>
      <c r="C2287" s="31"/>
      <c r="D2287" s="31"/>
      <c r="E2287" s="31"/>
      <c r="F2287" s="31"/>
      <c r="G2287" s="31"/>
      <c r="H2287" s="31"/>
      <c r="I2287" s="31"/>
      <c r="J2287" s="31"/>
      <c r="K2287" s="31"/>
      <c r="L2287" s="31"/>
      <c r="M2287" s="31"/>
      <c r="N2287" s="31"/>
      <c r="O2287" s="101">
        <v>118539.69</v>
      </c>
      <c r="P2287" s="101">
        <v>118539.69</v>
      </c>
      <c r="Q2287" s="101">
        <v>118539.69</v>
      </c>
      <c r="R2287" s="101">
        <v>118539.69</v>
      </c>
      <c r="S2287" s="101">
        <v>118539.69</v>
      </c>
    </row>
    <row r="2288" spans="1:19">
      <c r="A2288" s="35"/>
      <c r="B2288" s="5">
        <v>2017</v>
      </c>
      <c r="C2288" s="31"/>
      <c r="D2288" s="31"/>
      <c r="E2288" s="31"/>
      <c r="F2288" s="31"/>
      <c r="G2288" s="31"/>
      <c r="H2288" s="31"/>
      <c r="I2288" s="31"/>
      <c r="J2288" s="31"/>
      <c r="K2288" s="31"/>
      <c r="L2288" s="31"/>
      <c r="M2288" s="31"/>
      <c r="N2288" s="101">
        <v>152660.96</v>
      </c>
      <c r="O2288" s="101">
        <v>152660.96</v>
      </c>
      <c r="P2288" s="101">
        <v>152660.96</v>
      </c>
      <c r="Q2288" s="101">
        <v>152660.96</v>
      </c>
      <c r="R2288" s="101">
        <v>152660.96</v>
      </c>
      <c r="S2288" s="101">
        <v>152660.96</v>
      </c>
    </row>
    <row r="2289" spans="2:19">
      <c r="B2289" s="5">
        <v>2016</v>
      </c>
      <c r="C2289" s="31"/>
      <c r="D2289" s="31"/>
      <c r="E2289" s="31"/>
      <c r="F2289" s="31"/>
      <c r="G2289" s="31"/>
      <c r="H2289" s="31"/>
      <c r="I2289" s="31"/>
      <c r="J2289" s="31"/>
      <c r="K2289" s="31"/>
      <c r="L2289" s="31"/>
      <c r="M2289" s="101">
        <v>58089.58</v>
      </c>
      <c r="N2289" s="101">
        <v>58089.58</v>
      </c>
      <c r="O2289" s="101">
        <v>58089.58</v>
      </c>
      <c r="P2289" s="101">
        <v>58089.58</v>
      </c>
      <c r="Q2289" s="101">
        <v>58089.58</v>
      </c>
      <c r="R2289" s="101">
        <v>58089.58</v>
      </c>
      <c r="S2289" s="101">
        <v>58089.58</v>
      </c>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101">
        <v>21963.83</v>
      </c>
      <c r="J2293" s="101">
        <v>21963.83</v>
      </c>
      <c r="K2293" s="101">
        <v>21963.83</v>
      </c>
      <c r="L2293" s="101">
        <v>21963.83</v>
      </c>
      <c r="M2293" s="101">
        <v>21963.83</v>
      </c>
      <c r="N2293" s="101">
        <v>21963.83</v>
      </c>
      <c r="O2293" s="101">
        <v>21963.83</v>
      </c>
      <c r="P2293" s="101">
        <v>21963.83</v>
      </c>
      <c r="Q2293" s="101">
        <v>21963.83</v>
      </c>
      <c r="R2293" s="101">
        <v>21963.83</v>
      </c>
      <c r="S2293" s="101">
        <v>21963.83</v>
      </c>
    </row>
    <row r="2294" spans="2:19">
      <c r="B2294" s="5">
        <v>2011</v>
      </c>
      <c r="C2294" s="31"/>
      <c r="D2294" s="31"/>
      <c r="E2294" s="31"/>
      <c r="F2294" s="31"/>
      <c r="G2294" s="31"/>
      <c r="H2294" s="101">
        <v>53413.66</v>
      </c>
      <c r="I2294" s="101">
        <v>53413.66</v>
      </c>
      <c r="J2294" s="101">
        <v>53413.66</v>
      </c>
      <c r="K2294" s="101">
        <v>53413.66</v>
      </c>
      <c r="L2294" s="101">
        <v>53413.66</v>
      </c>
      <c r="M2294" s="101">
        <v>53413.66</v>
      </c>
      <c r="N2294" s="101">
        <v>53413.66</v>
      </c>
      <c r="O2294" s="101">
        <v>53413.66</v>
      </c>
      <c r="P2294" s="101">
        <v>53413.66</v>
      </c>
      <c r="Q2294" s="101">
        <v>53413.66</v>
      </c>
      <c r="R2294" s="101">
        <v>53413.66</v>
      </c>
      <c r="S2294" s="101">
        <v>53413.66</v>
      </c>
    </row>
    <row r="2295" spans="2:19">
      <c r="B2295" s="5">
        <v>2010</v>
      </c>
      <c r="C2295" s="31"/>
      <c r="D2295" s="31"/>
      <c r="E2295" s="31"/>
      <c r="F2295" s="31"/>
      <c r="G2295" s="101">
        <v>39839.129999999997</v>
      </c>
      <c r="H2295" s="101">
        <v>39839.129999999997</v>
      </c>
      <c r="I2295" s="101">
        <v>39839.129999999997</v>
      </c>
      <c r="J2295" s="101">
        <v>39839.129999999997</v>
      </c>
      <c r="K2295" s="101">
        <v>39839.129999999997</v>
      </c>
      <c r="L2295" s="101">
        <v>39839.129999999997</v>
      </c>
      <c r="M2295" s="101">
        <v>39839.129999999997</v>
      </c>
      <c r="N2295" s="101">
        <v>39839.129999999997</v>
      </c>
      <c r="O2295" s="101">
        <v>39839.129999999997</v>
      </c>
      <c r="P2295" s="101">
        <v>39839.129999999997</v>
      </c>
      <c r="Q2295" s="101">
        <v>39839.129999999997</v>
      </c>
      <c r="R2295" s="101">
        <v>39839.129999999997</v>
      </c>
      <c r="S2295" s="101">
        <v>39839.129999999997</v>
      </c>
    </row>
    <row r="2296" spans="2:19">
      <c r="B2296" s="5">
        <v>2009</v>
      </c>
      <c r="C2296" s="31"/>
      <c r="D2296" s="31"/>
      <c r="E2296" s="31"/>
      <c r="F2296" s="101">
        <v>47114.44</v>
      </c>
      <c r="G2296" s="101">
        <v>47114.44</v>
      </c>
      <c r="H2296" s="101">
        <v>47114.44</v>
      </c>
      <c r="I2296" s="101">
        <v>47114.44</v>
      </c>
      <c r="J2296" s="101">
        <v>47114.44</v>
      </c>
      <c r="K2296" s="101">
        <v>47114.44</v>
      </c>
      <c r="L2296" s="101">
        <v>47114.44</v>
      </c>
      <c r="M2296" s="101">
        <v>47114.44</v>
      </c>
      <c r="N2296" s="101">
        <v>47114.44</v>
      </c>
      <c r="O2296" s="101">
        <v>47114.44</v>
      </c>
      <c r="P2296" s="101">
        <v>47114.44</v>
      </c>
      <c r="Q2296" s="101">
        <v>47114.44</v>
      </c>
      <c r="R2296" s="101">
        <v>47114.44</v>
      </c>
      <c r="S2296" s="101">
        <v>47114.44</v>
      </c>
    </row>
    <row r="2297" spans="2:19">
      <c r="B2297" s="5">
        <v>2008</v>
      </c>
      <c r="C2297" s="31"/>
      <c r="D2297" s="31"/>
      <c r="E2297" s="101">
        <v>26411.05</v>
      </c>
      <c r="F2297" s="101">
        <v>26411.05</v>
      </c>
      <c r="G2297" s="101">
        <v>26411.05</v>
      </c>
      <c r="H2297" s="101">
        <v>26411.05</v>
      </c>
      <c r="I2297" s="101">
        <v>26411.05</v>
      </c>
      <c r="J2297" s="101">
        <v>26411.05</v>
      </c>
      <c r="K2297" s="101">
        <v>26411.05</v>
      </c>
      <c r="L2297" s="101">
        <v>26411.05</v>
      </c>
      <c r="M2297" s="101">
        <v>26411.05</v>
      </c>
      <c r="N2297" s="101">
        <v>26411.05</v>
      </c>
      <c r="O2297" s="101">
        <v>26411.05</v>
      </c>
      <c r="P2297" s="101">
        <v>26411.05</v>
      </c>
      <c r="Q2297" s="101">
        <v>26411.05</v>
      </c>
      <c r="R2297" s="101">
        <v>26411.05</v>
      </c>
      <c r="S2297" s="101">
        <v>26411.05</v>
      </c>
    </row>
    <row r="2298" spans="2:19">
      <c r="B2298" s="5">
        <v>2007</v>
      </c>
      <c r="C2298" s="31"/>
      <c r="D2298" s="101">
        <v>74192.160000000003</v>
      </c>
      <c r="E2298" s="101">
        <v>74192.160000000003</v>
      </c>
      <c r="F2298" s="101">
        <v>74192.160000000003</v>
      </c>
      <c r="G2298" s="101">
        <v>74192.160000000003</v>
      </c>
      <c r="H2298" s="101">
        <v>74192.160000000003</v>
      </c>
      <c r="I2298" s="101">
        <v>74192.160000000003</v>
      </c>
      <c r="J2298" s="101">
        <v>74192.160000000003</v>
      </c>
      <c r="K2298" s="101">
        <v>74192.160000000003</v>
      </c>
      <c r="L2298" s="101">
        <v>74192.160000000003</v>
      </c>
      <c r="M2298" s="101">
        <v>74192.160000000003</v>
      </c>
      <c r="N2298" s="101">
        <v>74192.160000000003</v>
      </c>
      <c r="O2298" s="101">
        <v>74192.160000000003</v>
      </c>
      <c r="P2298" s="101">
        <v>74192.160000000003</v>
      </c>
      <c r="Q2298" s="101">
        <v>74192.160000000003</v>
      </c>
      <c r="R2298" s="101">
        <v>74192.160000000003</v>
      </c>
      <c r="S2298" s="101">
        <v>74192.160000000003</v>
      </c>
    </row>
    <row r="2299" spans="2:19">
      <c r="B2299" s="5">
        <v>2006</v>
      </c>
      <c r="C2299" s="101">
        <v>153197.98000000001</v>
      </c>
      <c r="D2299" s="101">
        <v>153197.98000000001</v>
      </c>
      <c r="E2299" s="101">
        <v>153197.98000000001</v>
      </c>
      <c r="F2299" s="101">
        <v>153197.98000000001</v>
      </c>
      <c r="G2299" s="101">
        <v>153197.98000000001</v>
      </c>
      <c r="H2299" s="101">
        <v>153197.98000000001</v>
      </c>
      <c r="I2299" s="101">
        <v>153197.98000000001</v>
      </c>
      <c r="J2299" s="101">
        <v>153197.98000000001</v>
      </c>
      <c r="K2299" s="101">
        <v>153197.98000000001</v>
      </c>
      <c r="L2299" s="101">
        <v>153197.98000000001</v>
      </c>
      <c r="M2299" s="101">
        <v>153197.98000000001</v>
      </c>
      <c r="N2299" s="101">
        <v>153197.98000000001</v>
      </c>
      <c r="O2299" s="101">
        <v>153197.98000000001</v>
      </c>
      <c r="P2299" s="101">
        <v>153197.98000000001</v>
      </c>
      <c r="Q2299" s="101">
        <v>153197.98000000001</v>
      </c>
      <c r="R2299" s="101">
        <v>153197.98000000001</v>
      </c>
      <c r="S2299" s="101">
        <v>153197.98000000001</v>
      </c>
    </row>
    <row r="2300" spans="2:19">
      <c r="B2300" s="5">
        <v>2005</v>
      </c>
      <c r="C2300" s="101">
        <v>112954.86</v>
      </c>
      <c r="D2300" s="101">
        <v>112954.86</v>
      </c>
      <c r="E2300" s="101">
        <v>112954.86</v>
      </c>
      <c r="F2300" s="101">
        <v>112954.86</v>
      </c>
      <c r="G2300" s="101">
        <v>112954.86</v>
      </c>
      <c r="H2300" s="101">
        <v>112954.86</v>
      </c>
      <c r="I2300" s="101">
        <v>112954.86</v>
      </c>
      <c r="J2300" s="101">
        <v>112954.86</v>
      </c>
      <c r="K2300" s="101">
        <v>112954.86</v>
      </c>
      <c r="L2300" s="101">
        <v>112954.86</v>
      </c>
      <c r="M2300" s="101">
        <v>112954.86</v>
      </c>
      <c r="N2300" s="101">
        <v>112954.86</v>
      </c>
      <c r="O2300" s="101">
        <v>112954.86</v>
      </c>
      <c r="P2300" s="101">
        <v>112954.86</v>
      </c>
      <c r="Q2300" s="101">
        <v>112954.86</v>
      </c>
      <c r="R2300" s="101">
        <v>112954.86</v>
      </c>
      <c r="S2300" s="101">
        <v>112954.86</v>
      </c>
    </row>
    <row r="2301" spans="2:19">
      <c r="B2301" s="5">
        <v>2004</v>
      </c>
      <c r="C2301" s="101">
        <v>206221.25</v>
      </c>
      <c r="D2301" s="101">
        <v>208410.61</v>
      </c>
      <c r="E2301" s="101">
        <v>208410.61</v>
      </c>
      <c r="F2301" s="101">
        <v>208410.61</v>
      </c>
      <c r="G2301" s="101">
        <v>208410.61</v>
      </c>
      <c r="H2301" s="101">
        <v>208410.61</v>
      </c>
      <c r="I2301" s="101">
        <v>208410.61</v>
      </c>
      <c r="J2301" s="101">
        <v>208410.61</v>
      </c>
      <c r="K2301" s="101">
        <v>208410.61</v>
      </c>
      <c r="L2301" s="101">
        <v>208410.61</v>
      </c>
      <c r="M2301" s="101">
        <v>208410.61</v>
      </c>
      <c r="N2301" s="101">
        <v>208410.61</v>
      </c>
      <c r="O2301" s="101">
        <v>208410.61</v>
      </c>
      <c r="P2301" s="101">
        <v>208410.61</v>
      </c>
      <c r="Q2301" s="101">
        <v>208410.61</v>
      </c>
      <c r="R2301" s="101">
        <v>208410.61</v>
      </c>
      <c r="S2301" s="101">
        <v>208410.61</v>
      </c>
    </row>
    <row r="2302" spans="2:19">
      <c r="B2302" s="5">
        <v>2003</v>
      </c>
      <c r="C2302" s="101">
        <v>21893.61</v>
      </c>
      <c r="D2302" s="101">
        <v>21893.61</v>
      </c>
      <c r="E2302" s="101">
        <v>21893.61</v>
      </c>
      <c r="F2302" s="101">
        <v>21893.61</v>
      </c>
      <c r="G2302" s="101">
        <v>21893.61</v>
      </c>
      <c r="H2302" s="101">
        <v>21893.61</v>
      </c>
      <c r="I2302" s="101">
        <v>21893.61</v>
      </c>
      <c r="J2302" s="101">
        <v>21893.61</v>
      </c>
      <c r="K2302" s="101">
        <v>21893.61</v>
      </c>
      <c r="L2302" s="101">
        <v>21893.61</v>
      </c>
      <c r="M2302" s="101">
        <v>21893.61</v>
      </c>
      <c r="N2302" s="101">
        <v>21893.61</v>
      </c>
      <c r="O2302" s="101">
        <v>21893.61</v>
      </c>
      <c r="P2302" s="101">
        <v>21893.61</v>
      </c>
      <c r="Q2302" s="101">
        <v>21893.61</v>
      </c>
      <c r="R2302" s="101">
        <v>21893.61</v>
      </c>
      <c r="S2302" s="101">
        <v>21893.61</v>
      </c>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101">
        <v>71908.820000000007</v>
      </c>
      <c r="D2304" s="101">
        <v>71908.820000000007</v>
      </c>
      <c r="E2304" s="101">
        <v>71908.820000000007</v>
      </c>
      <c r="F2304" s="101">
        <v>71908.820000000007</v>
      </c>
      <c r="G2304" s="101">
        <v>71908.820000000007</v>
      </c>
      <c r="H2304" s="101">
        <v>71908.820000000007</v>
      </c>
      <c r="I2304" s="101">
        <v>71908.820000000007</v>
      </c>
      <c r="J2304" s="101">
        <v>71908.820000000007</v>
      </c>
      <c r="K2304" s="101">
        <v>71908.820000000007</v>
      </c>
      <c r="L2304" s="101">
        <v>71908.820000000007</v>
      </c>
      <c r="M2304" s="101">
        <v>71908.820000000007</v>
      </c>
      <c r="N2304" s="101">
        <v>71908.820000000007</v>
      </c>
      <c r="O2304" s="101">
        <v>71908.820000000007</v>
      </c>
      <c r="P2304" s="101">
        <v>71908.820000000007</v>
      </c>
      <c r="Q2304" s="101">
        <v>71908.820000000007</v>
      </c>
      <c r="R2304" s="101">
        <v>71908.820000000007</v>
      </c>
      <c r="S2304" s="101">
        <v>71908.820000000007</v>
      </c>
    </row>
    <row r="2305" spans="2:19">
      <c r="B2305" s="5">
        <v>2000</v>
      </c>
      <c r="C2305" s="101">
        <v>94257.279999999999</v>
      </c>
      <c r="D2305" s="101">
        <v>94257.279999999999</v>
      </c>
      <c r="E2305" s="101">
        <v>94257.279999999999</v>
      </c>
      <c r="F2305" s="101">
        <v>94257.279999999999</v>
      </c>
      <c r="G2305" s="101">
        <v>94257.279999999999</v>
      </c>
      <c r="H2305" s="101">
        <v>94257.279999999999</v>
      </c>
      <c r="I2305" s="101">
        <v>94257.279999999999</v>
      </c>
      <c r="J2305" s="101">
        <v>94257.279999999999</v>
      </c>
      <c r="K2305" s="101">
        <v>94257.279999999999</v>
      </c>
      <c r="L2305" s="101">
        <v>94257.279999999999</v>
      </c>
      <c r="M2305" s="101">
        <v>94257.279999999999</v>
      </c>
      <c r="N2305" s="101">
        <v>94257.279999999999</v>
      </c>
      <c r="O2305" s="101">
        <v>94257.279999999999</v>
      </c>
      <c r="P2305" s="101">
        <v>94257.279999999999</v>
      </c>
      <c r="Q2305" s="101">
        <v>94257.279999999999</v>
      </c>
      <c r="R2305" s="101">
        <v>94257.279999999999</v>
      </c>
      <c r="S2305" s="101">
        <v>94257.279999999999</v>
      </c>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101">
        <v>119872.2</v>
      </c>
      <c r="D2308" s="101">
        <v>119872.2</v>
      </c>
      <c r="E2308" s="101">
        <v>119872.2</v>
      </c>
      <c r="F2308" s="101">
        <v>119872.2</v>
      </c>
      <c r="G2308" s="101">
        <v>119872.2</v>
      </c>
      <c r="H2308" s="101">
        <v>119872.2</v>
      </c>
      <c r="I2308" s="101">
        <v>119872.2</v>
      </c>
      <c r="J2308" s="101">
        <v>119872.2</v>
      </c>
      <c r="K2308" s="101">
        <v>119872.2</v>
      </c>
      <c r="L2308" s="101">
        <v>119872.2</v>
      </c>
      <c r="M2308" s="101">
        <v>119872.2</v>
      </c>
      <c r="N2308" s="101">
        <v>119872.2</v>
      </c>
      <c r="O2308" s="101">
        <v>119872.2</v>
      </c>
      <c r="P2308" s="101">
        <v>119872.2</v>
      </c>
      <c r="Q2308" s="101">
        <v>119872.2</v>
      </c>
      <c r="R2308" s="101">
        <v>119872.2</v>
      </c>
      <c r="S2308" s="101">
        <v>119872.2</v>
      </c>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101">
        <v>111482.19</v>
      </c>
      <c r="D2311" s="101">
        <v>111482.19</v>
      </c>
      <c r="E2311" s="101">
        <v>111482.19</v>
      </c>
      <c r="F2311" s="101">
        <v>111482.19</v>
      </c>
      <c r="G2311" s="101">
        <v>111482.19</v>
      </c>
      <c r="H2311" s="101">
        <v>111482.19</v>
      </c>
      <c r="I2311" s="101">
        <v>111482.19</v>
      </c>
      <c r="J2311" s="101">
        <v>111482.19</v>
      </c>
      <c r="K2311" s="101">
        <v>111482.19</v>
      </c>
      <c r="L2311" s="101">
        <v>111482.19</v>
      </c>
      <c r="M2311" s="101">
        <v>111482.19</v>
      </c>
      <c r="N2311" s="101">
        <v>111482.19</v>
      </c>
      <c r="O2311" s="101">
        <v>111482.2</v>
      </c>
      <c r="P2311" s="101">
        <v>111482.2</v>
      </c>
      <c r="Q2311" s="101">
        <v>111482.2</v>
      </c>
      <c r="R2311" s="101">
        <v>111482.2</v>
      </c>
      <c r="S2311" s="101">
        <v>111482.2</v>
      </c>
    </row>
    <row r="2312" spans="2:19">
      <c r="B2312" s="5">
        <v>1993</v>
      </c>
      <c r="C2312" s="101">
        <v>282853.15999999997</v>
      </c>
      <c r="D2312" s="101">
        <v>282853.15999999997</v>
      </c>
      <c r="E2312" s="101">
        <v>282853.15999999997</v>
      </c>
      <c r="F2312" s="101">
        <v>282853.15999999997</v>
      </c>
      <c r="G2312" s="101">
        <v>282853.15999999997</v>
      </c>
      <c r="H2312" s="101">
        <v>282853.15999999997</v>
      </c>
      <c r="I2312" s="101">
        <v>282853.15999999997</v>
      </c>
      <c r="J2312" s="101">
        <v>282853.15999999997</v>
      </c>
      <c r="K2312" s="101">
        <v>282853.15999999997</v>
      </c>
      <c r="L2312" s="101">
        <v>282853.15999999997</v>
      </c>
      <c r="M2312" s="101">
        <v>282853.15999999997</v>
      </c>
      <c r="N2312" s="101">
        <v>282853.15999999997</v>
      </c>
      <c r="O2312" s="101">
        <v>282853.15999999997</v>
      </c>
      <c r="P2312" s="101">
        <v>282853.15999999997</v>
      </c>
      <c r="Q2312" s="101">
        <v>282853.15999999997</v>
      </c>
      <c r="R2312" s="101">
        <v>282853.15999999997</v>
      </c>
      <c r="S2312" s="101">
        <v>282853.15999999997</v>
      </c>
    </row>
    <row r="2313" spans="2:19">
      <c r="B2313" s="5">
        <v>1992</v>
      </c>
      <c r="C2313" s="101">
        <v>97829.51</v>
      </c>
      <c r="D2313" s="101">
        <v>97829.51</v>
      </c>
      <c r="E2313" s="101">
        <v>97829.51</v>
      </c>
      <c r="F2313" s="101">
        <v>97829.51</v>
      </c>
      <c r="G2313" s="101">
        <v>97829.51</v>
      </c>
      <c r="H2313" s="101">
        <v>97829.51</v>
      </c>
      <c r="I2313" s="101">
        <v>97829.51</v>
      </c>
      <c r="J2313" s="101">
        <v>97829.51</v>
      </c>
      <c r="K2313" s="101">
        <v>97829.51</v>
      </c>
      <c r="L2313" s="101">
        <v>97829.51</v>
      </c>
      <c r="M2313" s="101">
        <v>97829.51</v>
      </c>
      <c r="N2313" s="101">
        <v>97829.51</v>
      </c>
      <c r="O2313" s="101">
        <v>97829.51</v>
      </c>
      <c r="P2313" s="101">
        <v>97829.51</v>
      </c>
      <c r="Q2313" s="101">
        <v>97829.51</v>
      </c>
      <c r="R2313" s="101">
        <v>97829.51</v>
      </c>
      <c r="S2313" s="101">
        <v>97829.51</v>
      </c>
    </row>
    <row r="2314" spans="2:19">
      <c r="B2314" s="5">
        <v>1991</v>
      </c>
      <c r="C2314" s="101">
        <v>6010.37</v>
      </c>
      <c r="D2314" s="101">
        <v>6010.37</v>
      </c>
      <c r="E2314" s="101">
        <v>6010.37</v>
      </c>
      <c r="F2314" s="101">
        <v>6010.37</v>
      </c>
      <c r="G2314" s="101">
        <v>6010.37</v>
      </c>
      <c r="H2314" s="101">
        <v>6010.37</v>
      </c>
      <c r="I2314" s="101">
        <v>6010.37</v>
      </c>
      <c r="J2314" s="101">
        <v>6010.37</v>
      </c>
      <c r="K2314" s="101">
        <v>6010.37</v>
      </c>
      <c r="L2314" s="101">
        <v>6010.37</v>
      </c>
      <c r="M2314" s="101">
        <v>6010.37</v>
      </c>
      <c r="N2314" s="101">
        <v>6010.37</v>
      </c>
      <c r="O2314" s="101">
        <v>6010.37</v>
      </c>
      <c r="P2314" s="101">
        <v>6010.37</v>
      </c>
      <c r="Q2314" s="101">
        <v>6010.37</v>
      </c>
      <c r="R2314" s="101">
        <v>6010.37</v>
      </c>
      <c r="S2314" s="101">
        <v>6010.37</v>
      </c>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101">
        <v>42003.88</v>
      </c>
      <c r="D2316" s="101">
        <v>42003.88</v>
      </c>
      <c r="E2316" s="101">
        <v>42003.88</v>
      </c>
      <c r="F2316" s="101">
        <v>42003.88</v>
      </c>
      <c r="G2316" s="101">
        <v>42003.88</v>
      </c>
      <c r="H2316" s="101">
        <v>42003.88</v>
      </c>
      <c r="I2316" s="101">
        <v>42003.88</v>
      </c>
      <c r="J2316" s="101">
        <v>42003.88</v>
      </c>
      <c r="K2316" s="101">
        <v>42003.88</v>
      </c>
      <c r="L2316" s="101">
        <v>42003.88</v>
      </c>
      <c r="M2316" s="101">
        <v>42003.88</v>
      </c>
      <c r="N2316" s="101">
        <v>42003.88</v>
      </c>
      <c r="O2316" s="101">
        <v>42003.88</v>
      </c>
      <c r="P2316" s="101">
        <v>42003.88</v>
      </c>
      <c r="Q2316" s="101">
        <v>42003.88</v>
      </c>
      <c r="R2316" s="101">
        <v>42003.88</v>
      </c>
      <c r="S2316" s="101">
        <v>42003.88</v>
      </c>
    </row>
    <row r="2317" spans="2:19">
      <c r="B2317" s="5">
        <v>1988</v>
      </c>
      <c r="C2317" s="101">
        <v>2945.04</v>
      </c>
      <c r="D2317" s="101">
        <v>2945.04</v>
      </c>
      <c r="E2317" s="101">
        <v>2945.04</v>
      </c>
      <c r="F2317" s="101">
        <v>2945.04</v>
      </c>
      <c r="G2317" s="101">
        <v>2945.04</v>
      </c>
      <c r="H2317" s="101">
        <v>2945.04</v>
      </c>
      <c r="I2317" s="101">
        <v>2945.04</v>
      </c>
      <c r="J2317" s="101">
        <v>2945.04</v>
      </c>
      <c r="K2317" s="101">
        <v>2945.04</v>
      </c>
      <c r="L2317" s="101">
        <v>2945.04</v>
      </c>
      <c r="M2317" s="101">
        <v>2945.04</v>
      </c>
      <c r="N2317" s="101">
        <v>2945.04</v>
      </c>
      <c r="O2317" s="101">
        <v>2945.04</v>
      </c>
      <c r="P2317" s="101">
        <v>2945.04</v>
      </c>
      <c r="Q2317" s="101">
        <v>2945.04</v>
      </c>
      <c r="R2317" s="101">
        <v>2945.04</v>
      </c>
      <c r="S2317" s="101">
        <v>2945.04</v>
      </c>
    </row>
    <row r="2318" spans="2:19">
      <c r="B2318" s="5">
        <v>1987</v>
      </c>
      <c r="C2318" s="101">
        <v>2945.04</v>
      </c>
      <c r="D2318" s="101">
        <v>2945.04</v>
      </c>
      <c r="E2318" s="101">
        <v>2945.04</v>
      </c>
      <c r="F2318" s="101">
        <v>2945.04</v>
      </c>
      <c r="G2318" s="101">
        <v>2945.04</v>
      </c>
      <c r="H2318" s="101">
        <v>2945.04</v>
      </c>
      <c r="I2318" s="101">
        <v>2945.04</v>
      </c>
      <c r="J2318" s="101">
        <v>2945.04</v>
      </c>
      <c r="K2318" s="101">
        <v>2945.04</v>
      </c>
      <c r="L2318" s="101">
        <v>2945.04</v>
      </c>
      <c r="M2318" s="101">
        <v>2945.04</v>
      </c>
      <c r="N2318" s="101">
        <v>2945.04</v>
      </c>
      <c r="O2318" s="101">
        <v>2945.04</v>
      </c>
      <c r="P2318" s="101">
        <v>2945.04</v>
      </c>
      <c r="Q2318" s="101">
        <v>2945.04</v>
      </c>
      <c r="R2318" s="101">
        <v>2945.04</v>
      </c>
      <c r="S2318" s="101">
        <v>2945.04</v>
      </c>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101">
        <v>39407.99</v>
      </c>
      <c r="D2321" s="101">
        <v>39407.99</v>
      </c>
      <c r="E2321" s="101">
        <v>39407.99</v>
      </c>
      <c r="F2321" s="101">
        <v>39407.99</v>
      </c>
      <c r="G2321" s="101">
        <v>39407.99</v>
      </c>
      <c r="H2321" s="101">
        <v>39407.99</v>
      </c>
      <c r="I2321" s="101">
        <v>39407.99</v>
      </c>
      <c r="J2321" s="101">
        <v>39407.99</v>
      </c>
      <c r="K2321" s="101">
        <v>39407.99</v>
      </c>
      <c r="L2321" s="101">
        <v>39407.99</v>
      </c>
      <c r="M2321" s="101">
        <v>39407.99</v>
      </c>
      <c r="N2321" s="101">
        <v>39407.99</v>
      </c>
      <c r="O2321" s="101">
        <v>39407.99</v>
      </c>
      <c r="P2321" s="101">
        <v>39407.99</v>
      </c>
      <c r="Q2321" s="101">
        <v>39407.99</v>
      </c>
      <c r="R2321" s="101">
        <v>39407.99</v>
      </c>
      <c r="S2321" s="101">
        <v>39407.99</v>
      </c>
    </row>
    <row r="2322" spans="2:19">
      <c r="B2322" s="5">
        <v>1983</v>
      </c>
      <c r="C2322" s="101">
        <v>16720.38</v>
      </c>
      <c r="D2322" s="101">
        <v>16720.38</v>
      </c>
      <c r="E2322" s="101">
        <v>16720.38</v>
      </c>
      <c r="F2322" s="101">
        <v>16720.38</v>
      </c>
      <c r="G2322" s="101">
        <v>16720.38</v>
      </c>
      <c r="H2322" s="101">
        <v>16720.38</v>
      </c>
      <c r="I2322" s="101">
        <v>16720.39</v>
      </c>
      <c r="J2322" s="101">
        <v>16720.39</v>
      </c>
      <c r="K2322" s="101">
        <v>16720.39</v>
      </c>
      <c r="L2322" s="101">
        <v>16720.39</v>
      </c>
      <c r="M2322" s="101">
        <v>16720.39</v>
      </c>
      <c r="N2322" s="101">
        <v>16720.39</v>
      </c>
      <c r="O2322" s="101">
        <v>16720.39</v>
      </c>
      <c r="P2322" s="101">
        <v>16720.39</v>
      </c>
      <c r="Q2322" s="101">
        <v>16720.39</v>
      </c>
      <c r="R2322" s="101">
        <v>16720.39</v>
      </c>
      <c r="S2322" s="101">
        <v>16720.39</v>
      </c>
    </row>
    <row r="2323" spans="2:19">
      <c r="B2323" s="5">
        <v>1982</v>
      </c>
      <c r="C2323" s="101">
        <v>22353.27</v>
      </c>
      <c r="D2323" s="101">
        <v>22353.27</v>
      </c>
      <c r="E2323" s="101">
        <v>22353.27</v>
      </c>
      <c r="F2323" s="101">
        <v>22353.27</v>
      </c>
      <c r="G2323" s="101">
        <v>22353.27</v>
      </c>
      <c r="H2323" s="101">
        <v>22353.27</v>
      </c>
      <c r="I2323" s="101">
        <v>22353.27</v>
      </c>
      <c r="J2323" s="101">
        <v>22353.27</v>
      </c>
      <c r="K2323" s="101">
        <v>22353.27</v>
      </c>
      <c r="L2323" s="101">
        <v>22353.27</v>
      </c>
      <c r="M2323" s="101">
        <v>22353.27</v>
      </c>
      <c r="N2323" s="101">
        <v>22353.27</v>
      </c>
      <c r="O2323" s="101">
        <v>22353.27</v>
      </c>
      <c r="P2323" s="101">
        <v>22353.27</v>
      </c>
      <c r="Q2323" s="101">
        <v>22353.27</v>
      </c>
      <c r="R2323" s="101">
        <v>22353.27</v>
      </c>
      <c r="S2323" s="101">
        <v>22353.27</v>
      </c>
    </row>
    <row r="2324" spans="2:19">
      <c r="B2324" s="5">
        <v>1981</v>
      </c>
      <c r="C2324" s="101">
        <v>116.57</v>
      </c>
      <c r="D2324" s="101">
        <v>116.57</v>
      </c>
      <c r="E2324" s="101">
        <v>116.57</v>
      </c>
      <c r="F2324" s="101">
        <v>116.57</v>
      </c>
      <c r="G2324" s="101">
        <v>116.57</v>
      </c>
      <c r="H2324" s="101">
        <v>116.57</v>
      </c>
      <c r="I2324" s="101">
        <v>116.57</v>
      </c>
      <c r="J2324" s="101">
        <v>116.57</v>
      </c>
      <c r="K2324" s="101">
        <v>116.57</v>
      </c>
      <c r="L2324" s="101">
        <v>116.57</v>
      </c>
      <c r="M2324" s="101">
        <v>116.57</v>
      </c>
      <c r="N2324" s="101">
        <v>116.57</v>
      </c>
      <c r="O2324" s="101">
        <v>116.57</v>
      </c>
      <c r="P2324" s="101">
        <v>116.57</v>
      </c>
      <c r="Q2324" s="101">
        <v>116.57</v>
      </c>
      <c r="R2324" s="101">
        <v>116.57</v>
      </c>
      <c r="S2324" s="101">
        <v>116.57</v>
      </c>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101">
        <v>6646.79</v>
      </c>
      <c r="D2326" s="101">
        <v>6646.79</v>
      </c>
      <c r="E2326" s="101">
        <v>6646.79</v>
      </c>
      <c r="F2326" s="101">
        <v>6646.79</v>
      </c>
      <c r="G2326" s="101">
        <v>6646.79</v>
      </c>
      <c r="H2326" s="101">
        <v>6646.79</v>
      </c>
      <c r="I2326" s="101">
        <v>6646.79</v>
      </c>
      <c r="J2326" s="101">
        <v>6646.79</v>
      </c>
      <c r="K2326" s="101">
        <v>6646.79</v>
      </c>
      <c r="L2326" s="101">
        <v>6646.79</v>
      </c>
      <c r="M2326" s="101">
        <v>6646.79</v>
      </c>
      <c r="N2326" s="101">
        <v>6646.79</v>
      </c>
      <c r="O2326" s="101">
        <v>6646.79</v>
      </c>
      <c r="P2326" s="101">
        <v>6646.79</v>
      </c>
      <c r="Q2326" s="101">
        <v>6646.79</v>
      </c>
      <c r="R2326" s="101">
        <v>6646.79</v>
      </c>
      <c r="S2326" s="101">
        <v>6646.79</v>
      </c>
    </row>
    <row r="2327" spans="2:19">
      <c r="B2327" s="5">
        <v>1978</v>
      </c>
      <c r="C2327" s="101">
        <v>2968.26</v>
      </c>
      <c r="D2327" s="101">
        <v>2968.26</v>
      </c>
      <c r="E2327" s="101">
        <v>2968.26</v>
      </c>
      <c r="F2327" s="101">
        <v>2968.26</v>
      </c>
      <c r="G2327" s="101">
        <v>2968.26</v>
      </c>
      <c r="H2327" s="101">
        <v>2968.26</v>
      </c>
      <c r="I2327" s="101">
        <v>2968.26</v>
      </c>
      <c r="J2327" s="101">
        <v>2968.26</v>
      </c>
      <c r="K2327" s="101">
        <v>2968.26</v>
      </c>
      <c r="L2327" s="101">
        <v>2968.26</v>
      </c>
      <c r="M2327" s="101">
        <v>2968.26</v>
      </c>
      <c r="N2327" s="101">
        <v>2968.26</v>
      </c>
      <c r="O2327" s="101">
        <v>2968.26</v>
      </c>
      <c r="P2327" s="101">
        <v>2968.26</v>
      </c>
      <c r="Q2327" s="101">
        <v>2968.26</v>
      </c>
      <c r="R2327" s="101">
        <v>2968.26</v>
      </c>
      <c r="S2327" s="101">
        <v>2968.26</v>
      </c>
    </row>
    <row r="2328" spans="2:19">
      <c r="B2328" s="5">
        <v>1977</v>
      </c>
      <c r="C2328" s="101">
        <v>43791.4</v>
      </c>
      <c r="D2328" s="101">
        <v>43791.4</v>
      </c>
      <c r="E2328" s="101">
        <v>43791.4</v>
      </c>
      <c r="F2328" s="101">
        <v>43791.4</v>
      </c>
      <c r="G2328" s="101">
        <v>43791.4</v>
      </c>
      <c r="H2328" s="101">
        <v>43791.4</v>
      </c>
      <c r="I2328" s="101">
        <v>43791.4</v>
      </c>
      <c r="J2328" s="101">
        <v>43791.4</v>
      </c>
      <c r="K2328" s="101">
        <v>43791.4</v>
      </c>
      <c r="L2328" s="101">
        <v>43791.4</v>
      </c>
      <c r="M2328" s="101">
        <v>43791.4</v>
      </c>
      <c r="N2328" s="101">
        <v>43791.4</v>
      </c>
      <c r="O2328" s="101">
        <v>43791.4</v>
      </c>
      <c r="P2328" s="101">
        <v>43791.4</v>
      </c>
      <c r="Q2328" s="101">
        <v>43791.4</v>
      </c>
      <c r="R2328" s="101">
        <v>43791.4</v>
      </c>
      <c r="S2328" s="101">
        <v>43791.4</v>
      </c>
    </row>
    <row r="2329" spans="2:19">
      <c r="B2329" s="5">
        <v>1976</v>
      </c>
      <c r="C2329" s="101">
        <v>29488.85</v>
      </c>
      <c r="D2329" s="101">
        <v>29488.85</v>
      </c>
      <c r="E2329" s="101">
        <v>29488.85</v>
      </c>
      <c r="F2329" s="101">
        <v>29488.85</v>
      </c>
      <c r="G2329" s="101">
        <v>29488.85</v>
      </c>
      <c r="H2329" s="101">
        <v>29488.85</v>
      </c>
      <c r="I2329" s="101">
        <v>29488.85</v>
      </c>
      <c r="J2329" s="101">
        <v>29488.85</v>
      </c>
      <c r="K2329" s="101">
        <v>29488.85</v>
      </c>
      <c r="L2329" s="101">
        <v>29488.85</v>
      </c>
      <c r="M2329" s="101">
        <v>29488.85</v>
      </c>
      <c r="N2329" s="101">
        <v>29488.85</v>
      </c>
      <c r="O2329" s="101">
        <v>29488.85</v>
      </c>
      <c r="P2329" s="101">
        <v>29488.85</v>
      </c>
      <c r="Q2329" s="101">
        <v>29488.85</v>
      </c>
      <c r="R2329" s="101">
        <v>29488.85</v>
      </c>
      <c r="S2329" s="101">
        <v>29488.85</v>
      </c>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101">
        <v>10215</v>
      </c>
      <c r="D2331" s="101">
        <v>10215</v>
      </c>
      <c r="E2331" s="101">
        <v>10215</v>
      </c>
      <c r="F2331" s="101">
        <v>10215</v>
      </c>
      <c r="G2331" s="101">
        <v>10215</v>
      </c>
      <c r="H2331" s="101">
        <v>10215</v>
      </c>
      <c r="I2331" s="101">
        <v>10215</v>
      </c>
      <c r="J2331" s="101">
        <v>10215</v>
      </c>
      <c r="K2331" s="101">
        <v>10215</v>
      </c>
      <c r="L2331" s="101">
        <v>10215</v>
      </c>
      <c r="M2331" s="101">
        <v>10215</v>
      </c>
      <c r="N2331" s="101">
        <v>10215</v>
      </c>
      <c r="O2331" s="101">
        <v>10215</v>
      </c>
      <c r="P2331" s="101">
        <v>10215</v>
      </c>
      <c r="Q2331" s="101">
        <v>10215</v>
      </c>
      <c r="R2331" s="101">
        <v>10215</v>
      </c>
      <c r="S2331" s="101">
        <v>10215</v>
      </c>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101">
        <v>9192.6299999999992</v>
      </c>
      <c r="D2333" s="101">
        <v>9192.6299999999992</v>
      </c>
      <c r="E2333" s="101">
        <v>9192.6299999999992</v>
      </c>
      <c r="F2333" s="101">
        <v>9192.6299999999992</v>
      </c>
      <c r="G2333" s="101">
        <v>9192.6299999999992</v>
      </c>
      <c r="H2333" s="101">
        <v>9192.6299999999992</v>
      </c>
      <c r="I2333" s="101">
        <v>9192.6299999999992</v>
      </c>
      <c r="J2333" s="101">
        <v>9192.6299999999992</v>
      </c>
      <c r="K2333" s="101">
        <v>9192.6299999999992</v>
      </c>
      <c r="L2333" s="101">
        <v>9192.6299999999992</v>
      </c>
      <c r="M2333" s="101">
        <v>9192.6299999999992</v>
      </c>
      <c r="N2333" s="101">
        <v>9192.6299999999992</v>
      </c>
      <c r="O2333" s="101">
        <v>9192.6299999999992</v>
      </c>
      <c r="P2333" s="101">
        <v>9192.6299999999992</v>
      </c>
      <c r="Q2333" s="101">
        <v>9192.6299999999992</v>
      </c>
      <c r="R2333" s="101">
        <v>9192.6299999999992</v>
      </c>
      <c r="S2333" s="101">
        <v>9192.6299999999992</v>
      </c>
    </row>
    <row r="2334" spans="2:19">
      <c r="B2334" s="5">
        <v>1971</v>
      </c>
      <c r="C2334" s="101">
        <v>29070.97</v>
      </c>
      <c r="D2334" s="101">
        <v>29070.97</v>
      </c>
      <c r="E2334" s="101">
        <v>29070.97</v>
      </c>
      <c r="F2334" s="101">
        <v>29070.97</v>
      </c>
      <c r="G2334" s="101">
        <v>29070.97</v>
      </c>
      <c r="H2334" s="101">
        <v>29070.97</v>
      </c>
      <c r="I2334" s="101">
        <v>29070.97</v>
      </c>
      <c r="J2334" s="101">
        <v>29070.97</v>
      </c>
      <c r="K2334" s="101">
        <v>29070.97</v>
      </c>
      <c r="L2334" s="101">
        <v>29070.97</v>
      </c>
      <c r="M2334" s="101">
        <v>29070.97</v>
      </c>
      <c r="N2334" s="101">
        <v>29070.97</v>
      </c>
      <c r="O2334" s="101">
        <v>29070.97</v>
      </c>
      <c r="P2334" s="101">
        <v>29070.97</v>
      </c>
      <c r="Q2334" s="101">
        <v>29070.97</v>
      </c>
      <c r="R2334" s="101">
        <v>29070.97</v>
      </c>
      <c r="S2334" s="101">
        <v>29070.97</v>
      </c>
    </row>
    <row r="2335" spans="2:19">
      <c r="B2335" s="5">
        <v>1970</v>
      </c>
      <c r="C2335" s="101">
        <v>3366.93</v>
      </c>
      <c r="D2335" s="101">
        <v>3366.93</v>
      </c>
      <c r="E2335" s="101">
        <v>3366.93</v>
      </c>
      <c r="F2335" s="101">
        <v>3366.93</v>
      </c>
      <c r="G2335" s="101">
        <v>3366.93</v>
      </c>
      <c r="H2335" s="101">
        <v>3366.93</v>
      </c>
      <c r="I2335" s="101">
        <v>3366.93</v>
      </c>
      <c r="J2335" s="101">
        <v>3366.93</v>
      </c>
      <c r="K2335" s="101">
        <v>3366.93</v>
      </c>
      <c r="L2335" s="101">
        <v>3366.93</v>
      </c>
      <c r="M2335" s="101">
        <v>3366.93</v>
      </c>
      <c r="N2335" s="101">
        <v>3366.93</v>
      </c>
      <c r="O2335" s="101">
        <v>3366.93</v>
      </c>
      <c r="P2335" s="101">
        <v>3366.93</v>
      </c>
      <c r="Q2335" s="101">
        <v>3366.93</v>
      </c>
      <c r="R2335" s="101">
        <v>3366.93</v>
      </c>
      <c r="S2335" s="101">
        <v>3366.93</v>
      </c>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101">
        <v>590.49</v>
      </c>
      <c r="D2337" s="101">
        <v>590.49</v>
      </c>
      <c r="E2337" s="101">
        <v>590.49</v>
      </c>
      <c r="F2337" s="101">
        <v>590.49</v>
      </c>
      <c r="G2337" s="101">
        <v>590.49</v>
      </c>
      <c r="H2337" s="101">
        <v>590.49</v>
      </c>
      <c r="I2337" s="101">
        <v>590.49</v>
      </c>
      <c r="J2337" s="101">
        <v>590.49</v>
      </c>
      <c r="K2337" s="101">
        <v>590.49</v>
      </c>
      <c r="L2337" s="101">
        <v>590.49</v>
      </c>
      <c r="M2337" s="101">
        <v>590.49</v>
      </c>
      <c r="N2337" s="101">
        <v>590.49</v>
      </c>
      <c r="O2337" s="101">
        <v>590.49</v>
      </c>
      <c r="P2337" s="101">
        <v>590.49</v>
      </c>
      <c r="Q2337" s="101">
        <v>590.49</v>
      </c>
      <c r="R2337" s="101">
        <v>590.49</v>
      </c>
      <c r="S2337" s="101">
        <v>590.49</v>
      </c>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101">
        <v>2174.36</v>
      </c>
      <c r="D2340" s="101">
        <v>2174.36</v>
      </c>
      <c r="E2340" s="101">
        <v>2174.36</v>
      </c>
      <c r="F2340" s="101">
        <v>2174.36</v>
      </c>
      <c r="G2340" s="101">
        <v>2174.36</v>
      </c>
      <c r="H2340" s="101">
        <v>2174.36</v>
      </c>
      <c r="I2340" s="101">
        <v>2174.36</v>
      </c>
      <c r="J2340" s="101">
        <v>2174.36</v>
      </c>
      <c r="K2340" s="101">
        <v>2174.36</v>
      </c>
      <c r="L2340" s="101">
        <v>2174.36</v>
      </c>
      <c r="M2340" s="101">
        <v>2174.36</v>
      </c>
      <c r="N2340" s="101">
        <v>2174.36</v>
      </c>
      <c r="O2340" s="101">
        <v>2174.36</v>
      </c>
      <c r="P2340" s="101">
        <v>2174.36</v>
      </c>
      <c r="Q2340" s="101">
        <v>2174.36</v>
      </c>
      <c r="R2340" s="101">
        <v>2174.36</v>
      </c>
      <c r="S2340" s="101">
        <v>2174.36</v>
      </c>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101">
        <v>1795.23</v>
      </c>
      <c r="E2342" s="101">
        <v>1795.23</v>
      </c>
      <c r="F2342" s="101">
        <v>1795.23</v>
      </c>
      <c r="G2342" s="101">
        <v>1795.23</v>
      </c>
      <c r="H2342" s="101">
        <v>1795.23</v>
      </c>
      <c r="I2342" s="101">
        <v>1795.23</v>
      </c>
      <c r="J2342" s="101">
        <v>1795.23</v>
      </c>
      <c r="K2342" s="101">
        <v>1795.23</v>
      </c>
      <c r="L2342" s="101">
        <v>1795.23</v>
      </c>
      <c r="M2342" s="101">
        <v>1795.23</v>
      </c>
      <c r="N2342" s="101">
        <v>1795.23</v>
      </c>
      <c r="O2342" s="101">
        <v>1795.23</v>
      </c>
      <c r="P2342" s="101">
        <v>1795.23</v>
      </c>
      <c r="Q2342" s="101">
        <v>1795.23</v>
      </c>
      <c r="R2342" s="101">
        <v>1795.23</v>
      </c>
      <c r="S2342" s="101">
        <v>1795.23</v>
      </c>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101">
        <v>5052.68</v>
      </c>
      <c r="E2344" s="101">
        <v>5052.68</v>
      </c>
      <c r="F2344" s="101">
        <v>5052.68</v>
      </c>
      <c r="G2344" s="101">
        <v>5052.68</v>
      </c>
      <c r="H2344" s="101">
        <v>5052.68</v>
      </c>
      <c r="I2344" s="101">
        <v>5052.68</v>
      </c>
      <c r="J2344" s="101">
        <v>5052.68</v>
      </c>
      <c r="K2344" s="101">
        <v>5052.68</v>
      </c>
      <c r="L2344" s="101">
        <v>5052.68</v>
      </c>
      <c r="M2344" s="101">
        <v>5052.68</v>
      </c>
      <c r="N2344" s="101">
        <v>5052.68</v>
      </c>
      <c r="O2344" s="101">
        <v>5052.68</v>
      </c>
      <c r="P2344" s="101">
        <v>5052.68</v>
      </c>
      <c r="Q2344" s="101">
        <v>5052.68</v>
      </c>
      <c r="R2344" s="101">
        <v>5052.68</v>
      </c>
      <c r="S2344" s="101">
        <v>5052.68</v>
      </c>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1542479.0799999998</v>
      </c>
      <c r="D2376" s="7">
        <f>SUM(D2298:D2375)</f>
        <v>1625708.5099999998</v>
      </c>
      <c r="E2376" s="7">
        <f>SUM(E2297:E2375)</f>
        <v>1652119.5599999996</v>
      </c>
      <c r="F2376" s="7">
        <f>SUM(F2296:F2375)</f>
        <v>1699233.9999999998</v>
      </c>
      <c r="G2376" s="7">
        <f>SUM(G2295:G2375)</f>
        <v>1739073.1299999997</v>
      </c>
      <c r="H2376" s="7">
        <f>SUM(H2289:H2375)</f>
        <v>1792486.7899999998</v>
      </c>
      <c r="I2376" s="7">
        <f>SUM(I2289:I2375)</f>
        <v>1814450.6299999997</v>
      </c>
      <c r="J2376" s="7">
        <f t="shared" ref="J2376" si="45">SUM(J2289:J2375)</f>
        <v>1814450.6299999997</v>
      </c>
      <c r="K2376" s="7">
        <f>SUM(K2289:K2375)</f>
        <v>1814450.6299999997</v>
      </c>
      <c r="L2376" s="7">
        <f t="shared" ref="L2376" si="46">SUM(L2289:L2375)</f>
        <v>1814450.6299999997</v>
      </c>
      <c r="M2376" s="7">
        <f>SUM(M2289:M2375)</f>
        <v>1872540.2099999997</v>
      </c>
      <c r="N2376" s="10">
        <f>SUM(N2284:N2375)</f>
        <v>2025201.1699999997</v>
      </c>
      <c r="O2376" s="10">
        <f>SUM(O2284:O2375)</f>
        <v>2143740.870000001</v>
      </c>
      <c r="P2376" s="10">
        <f>SUM(P2284:P2375)</f>
        <v>2308396.7200000007</v>
      </c>
      <c r="Q2376" s="10">
        <f>SUM(Q2284:Q2375)</f>
        <v>2424517.5200000005</v>
      </c>
      <c r="R2376" s="10">
        <f>SUM(R2283:R2375)</f>
        <v>2571337.9000000004</v>
      </c>
      <c r="S2376" s="10">
        <f>SUM(S2283:S2375)</f>
        <v>2701663.9000000004</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101">
        <v>27439</v>
      </c>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101">
        <v>8800</v>
      </c>
      <c r="Q2856" s="101">
        <v>8800</v>
      </c>
      <c r="R2856" s="101">
        <v>8800</v>
      </c>
      <c r="S2856" s="101">
        <v>8800</v>
      </c>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8800</v>
      </c>
      <c r="Q2946" s="10">
        <f>SUM(Q2854:Q2945)</f>
        <v>8800</v>
      </c>
      <c r="R2946" s="10">
        <f>SUM(R2853:R2945)</f>
        <v>8800</v>
      </c>
      <c r="S2946" s="10">
        <f>SUM(S2853:S2945)</f>
        <v>36239</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101">
        <v>69731.14</v>
      </c>
      <c r="S2949" s="101">
        <v>69731.14</v>
      </c>
    </row>
    <row r="2950" spans="1:19">
      <c r="B2950" s="5">
        <v>2020</v>
      </c>
      <c r="C2950" s="31"/>
      <c r="D2950" s="31"/>
      <c r="E2950" s="31"/>
      <c r="F2950" s="31"/>
      <c r="G2950" s="31"/>
      <c r="H2950" s="31"/>
      <c r="I2950" s="31"/>
      <c r="J2950" s="31"/>
      <c r="K2950" s="31"/>
      <c r="L2950" s="31"/>
      <c r="M2950" s="31"/>
      <c r="N2950" s="31"/>
      <c r="O2950" s="31"/>
      <c r="P2950" s="31"/>
      <c r="Q2950" s="101">
        <v>72129</v>
      </c>
      <c r="R2950" s="101">
        <v>72129</v>
      </c>
      <c r="S2950" s="101">
        <v>72129</v>
      </c>
    </row>
    <row r="2951" spans="1:19">
      <c r="A2951" s="35"/>
      <c r="B2951" s="5">
        <v>2019</v>
      </c>
      <c r="C2951" s="31"/>
      <c r="D2951" s="31"/>
      <c r="E2951" s="31"/>
      <c r="F2951" s="31"/>
      <c r="G2951" s="31"/>
      <c r="H2951" s="31"/>
      <c r="I2951" s="31"/>
      <c r="J2951" s="31"/>
      <c r="K2951" s="31"/>
      <c r="L2951" s="31"/>
      <c r="M2951" s="31"/>
      <c r="N2951" s="31"/>
      <c r="O2951" s="31"/>
      <c r="P2951" s="101">
        <v>19828</v>
      </c>
      <c r="Q2951" s="101">
        <v>19828</v>
      </c>
      <c r="R2951" s="101">
        <v>19828</v>
      </c>
      <c r="S2951" s="101">
        <v>19828</v>
      </c>
    </row>
    <row r="2952" spans="1:19">
      <c r="A2952" s="35"/>
      <c r="B2952" s="5">
        <v>2018</v>
      </c>
      <c r="C2952" s="31"/>
      <c r="D2952" s="31"/>
      <c r="E2952" s="31"/>
      <c r="F2952" s="31"/>
      <c r="G2952" s="31"/>
      <c r="H2952" s="31"/>
      <c r="I2952" s="31"/>
      <c r="J2952" s="31"/>
      <c r="K2952" s="31"/>
      <c r="L2952" s="31"/>
      <c r="M2952" s="31"/>
      <c r="N2952" s="31"/>
      <c r="O2952" s="101">
        <v>28100</v>
      </c>
      <c r="P2952" s="101">
        <v>28100</v>
      </c>
      <c r="Q2952" s="101">
        <v>28100</v>
      </c>
      <c r="R2952" s="101">
        <v>28100</v>
      </c>
      <c r="S2952" s="101">
        <v>28100</v>
      </c>
    </row>
    <row r="2953" spans="1:19">
      <c r="A2953" s="35"/>
      <c r="B2953" s="5">
        <v>2017</v>
      </c>
      <c r="C2953" s="31"/>
      <c r="D2953" s="31"/>
      <c r="E2953" s="31"/>
      <c r="F2953" s="31"/>
      <c r="G2953" s="31"/>
      <c r="H2953" s="31"/>
      <c r="I2953" s="31"/>
      <c r="J2953" s="31"/>
      <c r="K2953" s="31"/>
      <c r="L2953" s="31"/>
      <c r="M2953" s="31"/>
      <c r="N2953" s="101">
        <v>16843</v>
      </c>
      <c r="O2953" s="101">
        <v>16843</v>
      </c>
      <c r="P2953" s="101">
        <v>16843</v>
      </c>
      <c r="Q2953" s="101">
        <v>16843</v>
      </c>
      <c r="R2953" s="101">
        <v>16843</v>
      </c>
      <c r="S2953" s="101">
        <v>16843</v>
      </c>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101">
        <v>17694.82</v>
      </c>
      <c r="M2955" s="101">
        <v>17694.82</v>
      </c>
      <c r="N2955" s="101">
        <v>17694.82</v>
      </c>
      <c r="O2955" s="101">
        <v>17694.82</v>
      </c>
      <c r="P2955" s="101">
        <v>17694.82</v>
      </c>
      <c r="Q2955" s="101">
        <v>17694.82</v>
      </c>
      <c r="R2955" s="101">
        <v>17694.82</v>
      </c>
      <c r="S2955" s="101">
        <v>17694.82</v>
      </c>
    </row>
    <row r="2956" spans="1:19">
      <c r="B2956" s="5">
        <v>2014</v>
      </c>
      <c r="C2956" s="31"/>
      <c r="D2956" s="31"/>
      <c r="E2956" s="31"/>
      <c r="F2956" s="31"/>
      <c r="G2956" s="31"/>
      <c r="H2956" s="31"/>
      <c r="I2956" s="31"/>
      <c r="J2956" s="31"/>
      <c r="K2956" s="101">
        <v>61899.66</v>
      </c>
      <c r="L2956" s="101">
        <v>61899.66</v>
      </c>
      <c r="M2956" s="101">
        <v>61899.66</v>
      </c>
      <c r="N2956" s="101">
        <v>61899.66</v>
      </c>
      <c r="O2956" s="101">
        <v>61899.66</v>
      </c>
      <c r="P2956" s="101">
        <v>61899.66</v>
      </c>
      <c r="Q2956" s="101">
        <v>61899.66</v>
      </c>
      <c r="R2956" s="101">
        <v>61899.66</v>
      </c>
      <c r="S2956" s="101">
        <v>61899.66</v>
      </c>
    </row>
    <row r="2957" spans="1:19">
      <c r="B2957" s="5">
        <v>2013</v>
      </c>
      <c r="C2957" s="31"/>
      <c r="D2957" s="31"/>
      <c r="E2957" s="31"/>
      <c r="F2957" s="31"/>
      <c r="G2957" s="31"/>
      <c r="H2957" s="31"/>
      <c r="I2957" s="31"/>
      <c r="J2957" s="101">
        <v>43055.17</v>
      </c>
      <c r="K2957" s="101">
        <v>43055.17</v>
      </c>
      <c r="L2957" s="101">
        <v>43055.17</v>
      </c>
      <c r="M2957" s="101">
        <v>43055.17</v>
      </c>
      <c r="N2957" s="101">
        <v>43055.17</v>
      </c>
      <c r="O2957" s="101">
        <v>43055.17</v>
      </c>
      <c r="P2957" s="101">
        <v>43055.17</v>
      </c>
      <c r="Q2957" s="101">
        <v>43055.17</v>
      </c>
      <c r="R2957" s="101">
        <v>43055.17</v>
      </c>
      <c r="S2957" s="101">
        <v>43055.17</v>
      </c>
    </row>
    <row r="2958" spans="1:19">
      <c r="B2958" s="5">
        <v>2012</v>
      </c>
      <c r="C2958" s="31"/>
      <c r="D2958" s="31"/>
      <c r="E2958" s="31"/>
      <c r="F2958" s="31"/>
      <c r="G2958" s="31"/>
      <c r="H2958" s="31"/>
      <c r="I2958" s="101">
        <v>27678.21</v>
      </c>
      <c r="J2958" s="101">
        <v>27678.21</v>
      </c>
      <c r="K2958" s="101">
        <v>27678.21</v>
      </c>
      <c r="L2958" s="101">
        <v>27678.21</v>
      </c>
      <c r="M2958" s="101">
        <v>27678.21</v>
      </c>
      <c r="N2958" s="101">
        <v>27678.21</v>
      </c>
      <c r="O2958" s="101">
        <v>27678.21</v>
      </c>
      <c r="P2958" s="101">
        <v>27678.21</v>
      </c>
      <c r="Q2958" s="101">
        <v>27678.21</v>
      </c>
      <c r="R2958" s="101">
        <v>27678.21</v>
      </c>
      <c r="S2958" s="101">
        <v>27678.21</v>
      </c>
    </row>
    <row r="2959" spans="1:19">
      <c r="B2959" s="5">
        <v>2011</v>
      </c>
      <c r="C2959" s="31"/>
      <c r="D2959" s="31"/>
      <c r="E2959" s="31"/>
      <c r="F2959" s="31"/>
      <c r="G2959" s="31"/>
      <c r="H2959" s="101">
        <v>69396.009999999995</v>
      </c>
      <c r="I2959" s="101">
        <v>69396.009999999995</v>
      </c>
      <c r="J2959" s="101">
        <v>69396.009999999995</v>
      </c>
      <c r="K2959" s="101">
        <v>69396.009999999995</v>
      </c>
      <c r="L2959" s="101">
        <v>69396.009999999995</v>
      </c>
      <c r="M2959" s="101">
        <v>69396.009999999995</v>
      </c>
      <c r="N2959" s="101">
        <v>69396.009999999995</v>
      </c>
      <c r="O2959" s="101">
        <v>69396.009999999995</v>
      </c>
      <c r="P2959" s="101">
        <v>69396.009999999995</v>
      </c>
      <c r="Q2959" s="101">
        <v>69396.009999999995</v>
      </c>
      <c r="R2959" s="101">
        <v>69396.009999999995</v>
      </c>
      <c r="S2959" s="101">
        <v>69396.009999999995</v>
      </c>
    </row>
    <row r="2960" spans="1:19">
      <c r="B2960" s="5">
        <v>2010</v>
      </c>
      <c r="C2960" s="31"/>
      <c r="D2960" s="31"/>
      <c r="E2960" s="31"/>
      <c r="F2960" s="31"/>
      <c r="G2960" s="101">
        <v>7332.09</v>
      </c>
      <c r="H2960" s="101">
        <v>7332.09</v>
      </c>
      <c r="I2960" s="101">
        <v>7332.09</v>
      </c>
      <c r="J2960" s="101">
        <v>7332.09</v>
      </c>
      <c r="K2960" s="101">
        <v>7332.09</v>
      </c>
      <c r="L2960" s="101">
        <v>7332.09</v>
      </c>
      <c r="M2960" s="101">
        <v>7332.09</v>
      </c>
      <c r="N2960" s="101">
        <v>7332.09</v>
      </c>
      <c r="O2960" s="101">
        <v>7332.09</v>
      </c>
      <c r="P2960" s="101">
        <v>7332.09</v>
      </c>
      <c r="Q2960" s="101">
        <v>7332.09</v>
      </c>
      <c r="R2960" s="101">
        <v>7332.09</v>
      </c>
      <c r="S2960" s="101">
        <v>7332.09</v>
      </c>
    </row>
    <row r="2961" spans="2:19">
      <c r="B2961" s="5">
        <v>2009</v>
      </c>
      <c r="C2961" s="31"/>
      <c r="D2961" s="31"/>
      <c r="E2961" s="31"/>
      <c r="F2961" s="101">
        <v>22360.05</v>
      </c>
      <c r="G2961" s="101">
        <v>22360.05</v>
      </c>
      <c r="H2961" s="101">
        <v>22360.05</v>
      </c>
      <c r="I2961" s="101">
        <v>22360.05</v>
      </c>
      <c r="J2961" s="101">
        <v>22360.05</v>
      </c>
      <c r="K2961" s="101">
        <v>22360.05</v>
      </c>
      <c r="L2961" s="101">
        <v>22360.05</v>
      </c>
      <c r="M2961" s="101">
        <v>22360.05</v>
      </c>
      <c r="N2961" s="101">
        <v>22360.05</v>
      </c>
      <c r="O2961" s="101">
        <v>22360.05</v>
      </c>
      <c r="P2961" s="101">
        <v>22360.05</v>
      </c>
      <c r="Q2961" s="101">
        <v>22360.05</v>
      </c>
      <c r="R2961" s="101">
        <v>22360.05</v>
      </c>
      <c r="S2961" s="101">
        <v>22360.05</v>
      </c>
    </row>
    <row r="2962" spans="2:19">
      <c r="B2962" s="5">
        <v>2008</v>
      </c>
      <c r="C2962" s="31"/>
      <c r="D2962" s="31"/>
      <c r="E2962" s="101">
        <v>26653.03</v>
      </c>
      <c r="F2962" s="101">
        <v>26653.03</v>
      </c>
      <c r="G2962" s="101">
        <v>26653.03</v>
      </c>
      <c r="H2962" s="101">
        <v>26653.03</v>
      </c>
      <c r="I2962" s="101">
        <v>26653.03</v>
      </c>
      <c r="J2962" s="101">
        <v>26653.03</v>
      </c>
      <c r="K2962" s="101">
        <v>26653.03</v>
      </c>
      <c r="L2962" s="101">
        <v>26653.03</v>
      </c>
      <c r="M2962" s="101">
        <v>26653.03</v>
      </c>
      <c r="N2962" s="101">
        <v>26653.03</v>
      </c>
      <c r="O2962" s="101">
        <v>26653.03</v>
      </c>
      <c r="P2962" s="101">
        <v>26653.03</v>
      </c>
      <c r="Q2962" s="101">
        <v>26653.03</v>
      </c>
      <c r="R2962" s="101">
        <v>26653.03</v>
      </c>
      <c r="S2962" s="101">
        <v>26653.03</v>
      </c>
    </row>
    <row r="2963" spans="2:19">
      <c r="B2963" s="5">
        <v>2007</v>
      </c>
      <c r="C2963" s="31"/>
      <c r="D2963" s="101">
        <v>19225.48</v>
      </c>
      <c r="E2963" s="101">
        <v>19225.48</v>
      </c>
      <c r="F2963" s="101">
        <v>19225.48</v>
      </c>
      <c r="G2963" s="101">
        <v>19225.48</v>
      </c>
      <c r="H2963" s="101">
        <v>19225.48</v>
      </c>
      <c r="I2963" s="101">
        <v>19225.48</v>
      </c>
      <c r="J2963" s="101">
        <v>19225.48</v>
      </c>
      <c r="K2963" s="101">
        <v>19225.48</v>
      </c>
      <c r="L2963" s="101">
        <v>19225.48</v>
      </c>
      <c r="M2963" s="101">
        <v>19225.48</v>
      </c>
      <c r="N2963" s="101">
        <v>19225.48</v>
      </c>
      <c r="O2963" s="101">
        <v>19225.48</v>
      </c>
      <c r="P2963" s="101">
        <v>19225.48</v>
      </c>
      <c r="Q2963" s="101">
        <v>19225.48</v>
      </c>
      <c r="R2963" s="101">
        <v>19225.48</v>
      </c>
      <c r="S2963" s="101">
        <v>19225.48</v>
      </c>
    </row>
    <row r="2964" spans="2:19">
      <c r="B2964" s="5">
        <v>2006</v>
      </c>
      <c r="C2964" s="101">
        <v>3592.43</v>
      </c>
      <c r="D2964" s="101">
        <v>3592.43</v>
      </c>
      <c r="E2964" s="101">
        <v>3592.43</v>
      </c>
      <c r="F2964" s="101">
        <v>3592.43</v>
      </c>
      <c r="G2964" s="101">
        <v>3592.43</v>
      </c>
      <c r="H2964" s="101">
        <v>3592.43</v>
      </c>
      <c r="I2964" s="101">
        <v>3592.43</v>
      </c>
      <c r="J2964" s="101">
        <v>3592.43</v>
      </c>
      <c r="K2964" s="101">
        <v>3592.43</v>
      </c>
      <c r="L2964" s="101">
        <v>3592.43</v>
      </c>
      <c r="M2964" s="101">
        <v>3592.43</v>
      </c>
      <c r="N2964" s="101">
        <v>3592.43</v>
      </c>
      <c r="O2964" s="101">
        <v>3592.43</v>
      </c>
      <c r="P2964" s="101">
        <v>3592.43</v>
      </c>
      <c r="Q2964" s="101">
        <v>3592.43</v>
      </c>
      <c r="R2964" s="101">
        <v>3592.43</v>
      </c>
      <c r="S2964" s="101">
        <v>3592.43</v>
      </c>
    </row>
    <row r="2965" spans="2:19">
      <c r="B2965" s="5">
        <v>2005</v>
      </c>
      <c r="C2965" s="101">
        <v>28474</v>
      </c>
      <c r="D2965" s="101">
        <v>28474</v>
      </c>
      <c r="E2965" s="101">
        <v>28474</v>
      </c>
      <c r="F2965" s="101">
        <v>28474</v>
      </c>
      <c r="G2965" s="101">
        <v>28474</v>
      </c>
      <c r="H2965" s="101">
        <v>28474</v>
      </c>
      <c r="I2965" s="101">
        <v>28474</v>
      </c>
      <c r="J2965" s="101">
        <v>28474</v>
      </c>
      <c r="K2965" s="101">
        <v>28474</v>
      </c>
      <c r="L2965" s="101">
        <v>28474</v>
      </c>
      <c r="M2965" s="101">
        <v>28474</v>
      </c>
      <c r="N2965" s="101">
        <v>28474</v>
      </c>
      <c r="O2965" s="101">
        <v>28474</v>
      </c>
      <c r="P2965" s="101">
        <v>28474</v>
      </c>
      <c r="Q2965" s="101">
        <v>28474</v>
      </c>
      <c r="R2965" s="101">
        <v>28474</v>
      </c>
      <c r="S2965" s="101">
        <v>28474</v>
      </c>
    </row>
    <row r="2966" spans="2:19">
      <c r="B2966" s="5">
        <v>2004</v>
      </c>
      <c r="C2966" s="101">
        <v>15286.35</v>
      </c>
      <c r="D2966" s="101">
        <v>15286.35</v>
      </c>
      <c r="E2966" s="101">
        <v>15286.35</v>
      </c>
      <c r="F2966" s="101">
        <v>15286.35</v>
      </c>
      <c r="G2966" s="101">
        <v>15286.35</v>
      </c>
      <c r="H2966" s="101">
        <v>15286.35</v>
      </c>
      <c r="I2966" s="101">
        <v>15286.35</v>
      </c>
      <c r="J2966" s="101">
        <v>15286.35</v>
      </c>
      <c r="K2966" s="101">
        <v>15286.35</v>
      </c>
      <c r="L2966" s="101">
        <v>15286.35</v>
      </c>
      <c r="M2966" s="101">
        <v>15286.35</v>
      </c>
      <c r="N2966" s="101">
        <v>15286.35</v>
      </c>
      <c r="O2966" s="101">
        <v>15286.35</v>
      </c>
      <c r="P2966" s="101">
        <v>15286.35</v>
      </c>
      <c r="Q2966" s="101">
        <v>15286.35</v>
      </c>
      <c r="R2966" s="101">
        <v>15286.35</v>
      </c>
      <c r="S2966" s="101">
        <v>15286.35</v>
      </c>
    </row>
    <row r="2967" spans="2:19">
      <c r="B2967" s="5">
        <v>2003</v>
      </c>
      <c r="C2967" s="101">
        <v>34587.47</v>
      </c>
      <c r="D2967" s="101">
        <v>34587.47</v>
      </c>
      <c r="E2967" s="101">
        <v>34587.47</v>
      </c>
      <c r="F2967" s="101">
        <v>34587.47</v>
      </c>
      <c r="G2967" s="101">
        <v>34587.47</v>
      </c>
      <c r="H2967" s="101">
        <v>34587.47</v>
      </c>
      <c r="I2967" s="101">
        <v>34587.47</v>
      </c>
      <c r="J2967" s="101">
        <v>34587.47</v>
      </c>
      <c r="K2967" s="101">
        <v>34587.47</v>
      </c>
      <c r="L2967" s="101">
        <v>34587.47</v>
      </c>
      <c r="M2967" s="101">
        <v>34587.47</v>
      </c>
      <c r="N2967" s="101">
        <v>34587.47</v>
      </c>
      <c r="O2967" s="101">
        <v>34587.47</v>
      </c>
      <c r="P2967" s="101">
        <v>34587.47</v>
      </c>
      <c r="Q2967" s="101">
        <v>34587.47</v>
      </c>
      <c r="R2967" s="101">
        <v>34587.47</v>
      </c>
      <c r="S2967" s="101">
        <v>34587.47</v>
      </c>
    </row>
    <row r="2968" spans="2:19">
      <c r="B2968" s="5">
        <v>2002</v>
      </c>
      <c r="C2968" s="101">
        <v>8983.2099999999991</v>
      </c>
      <c r="D2968" s="101">
        <v>8983.2099999999991</v>
      </c>
      <c r="E2968" s="101">
        <v>8983.2099999999991</v>
      </c>
      <c r="F2968" s="101">
        <v>8983.2099999999991</v>
      </c>
      <c r="G2968" s="101">
        <v>8983.2099999999991</v>
      </c>
      <c r="H2968" s="101">
        <v>8983.2099999999991</v>
      </c>
      <c r="I2968" s="101">
        <v>8983.2099999999991</v>
      </c>
      <c r="J2968" s="101">
        <v>8983.2099999999991</v>
      </c>
      <c r="K2968" s="101">
        <v>8983.2099999999991</v>
      </c>
      <c r="L2968" s="101">
        <v>8983.2099999999991</v>
      </c>
      <c r="M2968" s="101">
        <v>8983.2099999999991</v>
      </c>
      <c r="N2968" s="101">
        <v>8983.2099999999991</v>
      </c>
      <c r="O2968" s="101">
        <v>8983.2099999999991</v>
      </c>
      <c r="P2968" s="101">
        <v>8983.2099999999991</v>
      </c>
      <c r="Q2968" s="101">
        <v>8983.2099999999991</v>
      </c>
      <c r="R2968" s="101">
        <v>8983.2099999999991</v>
      </c>
      <c r="S2968" s="101">
        <v>8983.2099999999991</v>
      </c>
    </row>
    <row r="2969" spans="2:19">
      <c r="B2969" s="5">
        <v>2001</v>
      </c>
      <c r="C2969" s="101">
        <v>21004.45</v>
      </c>
      <c r="D2969" s="101">
        <v>21004.45</v>
      </c>
      <c r="E2969" s="101">
        <v>21004.45</v>
      </c>
      <c r="F2969" s="101">
        <v>21004.45</v>
      </c>
      <c r="G2969" s="101">
        <v>21004.45</v>
      </c>
      <c r="H2969" s="101">
        <v>21004.45</v>
      </c>
      <c r="I2969" s="101">
        <v>21004.45</v>
      </c>
      <c r="J2969" s="101">
        <v>21004.45</v>
      </c>
      <c r="K2969" s="101">
        <v>21004.45</v>
      </c>
      <c r="L2969" s="101">
        <v>21004.45</v>
      </c>
      <c r="M2969" s="101">
        <v>21004.45</v>
      </c>
      <c r="N2969" s="101">
        <v>21004.45</v>
      </c>
      <c r="O2969" s="101">
        <v>21004.43</v>
      </c>
      <c r="P2969" s="101">
        <v>21004.43</v>
      </c>
      <c r="Q2969" s="101">
        <v>21004.43</v>
      </c>
      <c r="R2969" s="101">
        <v>21004.43</v>
      </c>
      <c r="S2969" s="101">
        <v>21004.43</v>
      </c>
    </row>
    <row r="2970" spans="2:19">
      <c r="B2970" s="5">
        <v>2000</v>
      </c>
      <c r="C2970" s="101">
        <v>38872.57</v>
      </c>
      <c r="D2970" s="101">
        <v>38872.57</v>
      </c>
      <c r="E2970" s="101">
        <v>38872.57</v>
      </c>
      <c r="F2970" s="101">
        <v>38872.57</v>
      </c>
      <c r="G2970" s="101">
        <v>38872.57</v>
      </c>
      <c r="H2970" s="101">
        <v>38872.57</v>
      </c>
      <c r="I2970" s="101">
        <v>38872.57</v>
      </c>
      <c r="J2970" s="101">
        <v>38872.57</v>
      </c>
      <c r="K2970" s="101">
        <v>38872.57</v>
      </c>
      <c r="L2970" s="101">
        <v>38872.57</v>
      </c>
      <c r="M2970" s="101">
        <v>38872.57</v>
      </c>
      <c r="N2970" s="101">
        <v>38872.57</v>
      </c>
      <c r="O2970" s="101">
        <v>38872.550000000003</v>
      </c>
      <c r="P2970" s="101">
        <v>38872.550000000003</v>
      </c>
      <c r="Q2970" s="101">
        <v>38872.550000000003</v>
      </c>
      <c r="R2970" s="101">
        <v>38872.550000000003</v>
      </c>
      <c r="S2970" s="101">
        <v>38872.550000000003</v>
      </c>
    </row>
    <row r="2971" spans="2:19">
      <c r="B2971" s="5">
        <v>1999</v>
      </c>
      <c r="C2971" s="101">
        <v>21110.9</v>
      </c>
      <c r="D2971" s="101">
        <v>21110.9</v>
      </c>
      <c r="E2971" s="101">
        <v>21110.9</v>
      </c>
      <c r="F2971" s="101">
        <v>21110.9</v>
      </c>
      <c r="G2971" s="101">
        <v>21110.9</v>
      </c>
      <c r="H2971" s="101">
        <v>21110.9</v>
      </c>
      <c r="I2971" s="101">
        <v>21110.9</v>
      </c>
      <c r="J2971" s="101">
        <v>21110.9</v>
      </c>
      <c r="K2971" s="101">
        <v>21110.9</v>
      </c>
      <c r="L2971" s="101">
        <v>21110.9</v>
      </c>
      <c r="M2971" s="101">
        <v>21110.9</v>
      </c>
      <c r="N2971" s="101">
        <v>21110.9</v>
      </c>
      <c r="O2971" s="101">
        <v>21110.880000000001</v>
      </c>
      <c r="P2971" s="101">
        <v>21110.880000000001</v>
      </c>
      <c r="Q2971" s="101">
        <v>21110.880000000001</v>
      </c>
      <c r="R2971" s="101">
        <v>21110.880000000001</v>
      </c>
      <c r="S2971" s="101">
        <v>21110.880000000001</v>
      </c>
    </row>
    <row r="2972" spans="2:19">
      <c r="B2972" s="5">
        <v>1998</v>
      </c>
      <c r="C2972" s="101">
        <v>17669.53</v>
      </c>
      <c r="D2972" s="101">
        <v>17669.53</v>
      </c>
      <c r="E2972" s="101">
        <v>17669.53</v>
      </c>
      <c r="F2972" s="101">
        <v>17669.53</v>
      </c>
      <c r="G2972" s="101">
        <v>17669.53</v>
      </c>
      <c r="H2972" s="101">
        <v>17669.53</v>
      </c>
      <c r="I2972" s="101">
        <v>17669.53</v>
      </c>
      <c r="J2972" s="101">
        <v>17669.53</v>
      </c>
      <c r="K2972" s="101">
        <v>17669.53</v>
      </c>
      <c r="L2972" s="101">
        <v>17669.53</v>
      </c>
      <c r="M2972" s="101">
        <v>17669.53</v>
      </c>
      <c r="N2972" s="101">
        <v>17669.53</v>
      </c>
      <c r="O2972" s="101">
        <v>17669.53</v>
      </c>
      <c r="P2972" s="101">
        <v>17669.53</v>
      </c>
      <c r="Q2972" s="101">
        <v>17669.53</v>
      </c>
      <c r="R2972" s="101">
        <v>17669.53</v>
      </c>
      <c r="S2972" s="101">
        <v>17669.53</v>
      </c>
    </row>
    <row r="2973" spans="2:19">
      <c r="B2973" s="5">
        <v>1997</v>
      </c>
      <c r="C2973" s="101">
        <v>22827.21</v>
      </c>
      <c r="D2973" s="101">
        <v>22827.21</v>
      </c>
      <c r="E2973" s="101">
        <v>22827.21</v>
      </c>
      <c r="F2973" s="101">
        <v>22827.21</v>
      </c>
      <c r="G2973" s="101">
        <v>22827.21</v>
      </c>
      <c r="H2973" s="101">
        <v>22827.21</v>
      </c>
      <c r="I2973" s="101">
        <v>22827.21</v>
      </c>
      <c r="J2973" s="101">
        <v>22827.21</v>
      </c>
      <c r="K2973" s="101">
        <v>22827.21</v>
      </c>
      <c r="L2973" s="101">
        <v>22827.21</v>
      </c>
      <c r="M2973" s="101">
        <v>22827.21</v>
      </c>
      <c r="N2973" s="101">
        <v>22827.21</v>
      </c>
      <c r="O2973" s="101">
        <v>22827.19</v>
      </c>
      <c r="P2973" s="101">
        <v>22827.19</v>
      </c>
      <c r="Q2973" s="101">
        <v>22827.19</v>
      </c>
      <c r="R2973" s="101">
        <v>22827.19</v>
      </c>
      <c r="S2973" s="101">
        <v>22827.19</v>
      </c>
    </row>
    <row r="2974" spans="2:19">
      <c r="B2974" s="5">
        <v>1996</v>
      </c>
      <c r="C2974" s="101">
        <v>41221.78</v>
      </c>
      <c r="D2974" s="101">
        <v>41221.78</v>
      </c>
      <c r="E2974" s="101">
        <v>41221.78</v>
      </c>
      <c r="F2974" s="101">
        <v>41221.78</v>
      </c>
      <c r="G2974" s="101">
        <v>41221.78</v>
      </c>
      <c r="H2974" s="101">
        <v>41221.78</v>
      </c>
      <c r="I2974" s="101">
        <v>41221.78</v>
      </c>
      <c r="J2974" s="101">
        <v>41221.78</v>
      </c>
      <c r="K2974" s="101">
        <v>41221.78</v>
      </c>
      <c r="L2974" s="101">
        <v>41221.78</v>
      </c>
      <c r="M2974" s="101">
        <v>41221.78</v>
      </c>
      <c r="N2974" s="101">
        <v>41221.78</v>
      </c>
      <c r="O2974" s="101">
        <v>41221.79</v>
      </c>
      <c r="P2974" s="101">
        <v>41221.79</v>
      </c>
      <c r="Q2974" s="101">
        <v>41221.79</v>
      </c>
      <c r="R2974" s="101">
        <v>41221.79</v>
      </c>
      <c r="S2974" s="101">
        <v>41221.79</v>
      </c>
    </row>
    <row r="2975" spans="2:19">
      <c r="B2975" s="5">
        <v>1995</v>
      </c>
      <c r="C2975" s="101">
        <v>56841.51</v>
      </c>
      <c r="D2975" s="101">
        <v>56841.51</v>
      </c>
      <c r="E2975" s="101">
        <v>56841.51</v>
      </c>
      <c r="F2975" s="101">
        <v>56841.51</v>
      </c>
      <c r="G2975" s="101">
        <v>56841.51</v>
      </c>
      <c r="H2975" s="101">
        <v>56841.51</v>
      </c>
      <c r="I2975" s="101">
        <v>56841.51</v>
      </c>
      <c r="J2975" s="101">
        <v>56841.51</v>
      </c>
      <c r="K2975" s="101">
        <v>56841.51</v>
      </c>
      <c r="L2975" s="101">
        <v>56841.51</v>
      </c>
      <c r="M2975" s="101">
        <v>56841.51</v>
      </c>
      <c r="N2975" s="101">
        <v>56841.51</v>
      </c>
      <c r="O2975" s="101">
        <v>56841.56</v>
      </c>
      <c r="P2975" s="101">
        <v>56841.56</v>
      </c>
      <c r="Q2975" s="101">
        <v>56841.56</v>
      </c>
      <c r="R2975" s="101">
        <v>56841.56</v>
      </c>
      <c r="S2975" s="101">
        <v>56841.56</v>
      </c>
    </row>
    <row r="2976" spans="2:19">
      <c r="B2976" s="5">
        <v>1994</v>
      </c>
      <c r="C2976" s="101">
        <v>39542.74</v>
      </c>
      <c r="D2976" s="101">
        <v>39542.74</v>
      </c>
      <c r="E2976" s="101">
        <v>39542.74</v>
      </c>
      <c r="F2976" s="101">
        <v>39542.74</v>
      </c>
      <c r="G2976" s="101">
        <v>39542.74</v>
      </c>
      <c r="H2976" s="101">
        <v>39542.74</v>
      </c>
      <c r="I2976" s="101">
        <v>39542.74</v>
      </c>
      <c r="J2976" s="101">
        <v>39542.74</v>
      </c>
      <c r="K2976" s="101">
        <v>39542.74</v>
      </c>
      <c r="L2976" s="101">
        <v>39542.74</v>
      </c>
      <c r="M2976" s="101">
        <v>39542.74</v>
      </c>
      <c r="N2976" s="101">
        <v>39542.74</v>
      </c>
      <c r="O2976" s="101">
        <v>39542.79</v>
      </c>
      <c r="P2976" s="101">
        <v>39542.79</v>
      </c>
      <c r="Q2976" s="101">
        <v>39542.79</v>
      </c>
      <c r="R2976" s="101">
        <v>39542.79</v>
      </c>
      <c r="S2976" s="101">
        <v>39542.79</v>
      </c>
    </row>
    <row r="2977" spans="2:19">
      <c r="B2977" s="5">
        <v>1993</v>
      </c>
      <c r="C2977" s="101">
        <v>15067.66</v>
      </c>
      <c r="D2977" s="101">
        <v>15067.66</v>
      </c>
      <c r="E2977" s="101">
        <v>15067.66</v>
      </c>
      <c r="F2977" s="101">
        <v>15067.66</v>
      </c>
      <c r="G2977" s="101">
        <v>15067.66</v>
      </c>
      <c r="H2977" s="101">
        <v>15067.66</v>
      </c>
      <c r="I2977" s="101">
        <v>15067.66</v>
      </c>
      <c r="J2977" s="101">
        <v>15067.66</v>
      </c>
      <c r="K2977" s="101">
        <v>15067.66</v>
      </c>
      <c r="L2977" s="101">
        <v>15067.66</v>
      </c>
      <c r="M2977" s="101">
        <v>15067.66</v>
      </c>
      <c r="N2977" s="101">
        <v>15067.66</v>
      </c>
      <c r="O2977" s="101">
        <v>15067.64</v>
      </c>
      <c r="P2977" s="101">
        <v>15067.64</v>
      </c>
      <c r="Q2977" s="101">
        <v>15067.64</v>
      </c>
      <c r="R2977" s="101">
        <v>15067.64</v>
      </c>
      <c r="S2977" s="101">
        <v>15067.64</v>
      </c>
    </row>
    <row r="2978" spans="2:19">
      <c r="B2978" s="5">
        <v>1992</v>
      </c>
      <c r="C2978" s="101">
        <v>45988.68</v>
      </c>
      <c r="D2978" s="101">
        <v>45988.68</v>
      </c>
      <c r="E2978" s="101">
        <v>45988.68</v>
      </c>
      <c r="F2978" s="101">
        <v>45988.68</v>
      </c>
      <c r="G2978" s="101">
        <v>45988.68</v>
      </c>
      <c r="H2978" s="101">
        <v>45988.68</v>
      </c>
      <c r="I2978" s="101">
        <v>45988.68</v>
      </c>
      <c r="J2978" s="101">
        <v>45988.68</v>
      </c>
      <c r="K2978" s="101">
        <v>45988.68</v>
      </c>
      <c r="L2978" s="101">
        <v>45988.68</v>
      </c>
      <c r="M2978" s="101">
        <v>45988.68</v>
      </c>
      <c r="N2978" s="101">
        <v>45988.68</v>
      </c>
      <c r="O2978" s="101">
        <v>45988.69</v>
      </c>
      <c r="P2978" s="101">
        <v>45988.69</v>
      </c>
      <c r="Q2978" s="101">
        <v>45988.69</v>
      </c>
      <c r="R2978" s="101">
        <v>45988.69</v>
      </c>
      <c r="S2978" s="101">
        <v>45988.69</v>
      </c>
    </row>
    <row r="2979" spans="2:19">
      <c r="B2979" s="5">
        <v>1991</v>
      </c>
      <c r="C2979" s="101">
        <v>11462.09</v>
      </c>
      <c r="D2979" s="101">
        <v>11462.09</v>
      </c>
      <c r="E2979" s="101">
        <v>11462.09</v>
      </c>
      <c r="F2979" s="101">
        <v>11462.09</v>
      </c>
      <c r="G2979" s="101">
        <v>11462.09</v>
      </c>
      <c r="H2979" s="101">
        <v>11462.09</v>
      </c>
      <c r="I2979" s="101">
        <v>11462.09</v>
      </c>
      <c r="J2979" s="101">
        <v>11462.09</v>
      </c>
      <c r="K2979" s="101">
        <v>11462.09</v>
      </c>
      <c r="L2979" s="101">
        <v>11462.09</v>
      </c>
      <c r="M2979" s="101">
        <v>11462.09</v>
      </c>
      <c r="N2979" s="101">
        <v>11462.09</v>
      </c>
      <c r="O2979" s="101">
        <v>11462.09</v>
      </c>
      <c r="P2979" s="101">
        <v>11462.09</v>
      </c>
      <c r="Q2979" s="101">
        <v>11462.09</v>
      </c>
      <c r="R2979" s="101">
        <v>11462.09</v>
      </c>
      <c r="S2979" s="101">
        <v>11462.09</v>
      </c>
    </row>
    <row r="2980" spans="2:19">
      <c r="B2980" s="5">
        <v>1990</v>
      </c>
      <c r="C2980" s="101">
        <v>3049.51</v>
      </c>
      <c r="D2980" s="101">
        <v>3049.51</v>
      </c>
      <c r="E2980" s="101">
        <v>3049.51</v>
      </c>
      <c r="F2980" s="101">
        <v>3049.51</v>
      </c>
      <c r="G2980" s="101">
        <v>3049.51</v>
      </c>
      <c r="H2980" s="101">
        <v>3049.51</v>
      </c>
      <c r="I2980" s="101">
        <v>3049.51</v>
      </c>
      <c r="J2980" s="101">
        <v>3049.51</v>
      </c>
      <c r="K2980" s="101">
        <v>3049.51</v>
      </c>
      <c r="L2980" s="101">
        <v>3049.51</v>
      </c>
      <c r="M2980" s="101">
        <v>3049.51</v>
      </c>
      <c r="N2980" s="101">
        <v>3049.51</v>
      </c>
      <c r="O2980" s="101">
        <v>3049.51</v>
      </c>
      <c r="P2980" s="101">
        <v>3049.51</v>
      </c>
      <c r="Q2980" s="101">
        <v>3049.51</v>
      </c>
      <c r="R2980" s="101">
        <v>3049.51</v>
      </c>
      <c r="S2980" s="101">
        <v>3049.51</v>
      </c>
    </row>
    <row r="2981" spans="2:19">
      <c r="B2981" s="5">
        <v>1989</v>
      </c>
      <c r="C2981" s="101">
        <v>14791.93</v>
      </c>
      <c r="D2981" s="101">
        <v>14791.93</v>
      </c>
      <c r="E2981" s="101">
        <v>14791.93</v>
      </c>
      <c r="F2981" s="101">
        <v>14791.93</v>
      </c>
      <c r="G2981" s="101">
        <v>14791.93</v>
      </c>
      <c r="H2981" s="101">
        <v>14791.93</v>
      </c>
      <c r="I2981" s="101">
        <v>14791.93</v>
      </c>
      <c r="J2981" s="101">
        <v>14791.93</v>
      </c>
      <c r="K2981" s="101">
        <v>14791.93</v>
      </c>
      <c r="L2981" s="101">
        <v>14791.93</v>
      </c>
      <c r="M2981" s="101">
        <v>14791.93</v>
      </c>
      <c r="N2981" s="101">
        <v>14791.93</v>
      </c>
      <c r="O2981" s="101">
        <v>14791.93</v>
      </c>
      <c r="P2981" s="101">
        <v>14791.93</v>
      </c>
      <c r="Q2981" s="101">
        <v>14791.93</v>
      </c>
      <c r="R2981" s="101">
        <v>14791.93</v>
      </c>
      <c r="S2981" s="101">
        <v>14791.93</v>
      </c>
    </row>
    <row r="2982" spans="2:19">
      <c r="B2982" s="5">
        <v>1988</v>
      </c>
      <c r="C2982" s="101">
        <v>17753.25</v>
      </c>
      <c r="D2982" s="101">
        <v>17753.25</v>
      </c>
      <c r="E2982" s="101">
        <v>17753.25</v>
      </c>
      <c r="F2982" s="101">
        <v>17753.25</v>
      </c>
      <c r="G2982" s="101">
        <v>17753.25</v>
      </c>
      <c r="H2982" s="101">
        <v>17753.25</v>
      </c>
      <c r="I2982" s="101">
        <v>17753.25</v>
      </c>
      <c r="J2982" s="101">
        <v>17753.25</v>
      </c>
      <c r="K2982" s="101">
        <v>17753.25</v>
      </c>
      <c r="L2982" s="101">
        <v>17753.25</v>
      </c>
      <c r="M2982" s="101">
        <v>17753.25</v>
      </c>
      <c r="N2982" s="101">
        <v>17753.25</v>
      </c>
      <c r="O2982" s="101">
        <v>17753.25</v>
      </c>
      <c r="P2982" s="101">
        <v>17753.25</v>
      </c>
      <c r="Q2982" s="101">
        <v>17753.25</v>
      </c>
      <c r="R2982" s="101">
        <v>17753.25</v>
      </c>
      <c r="S2982" s="101">
        <v>17753.25</v>
      </c>
    </row>
    <row r="2983" spans="2:19">
      <c r="B2983" s="5">
        <v>1987</v>
      </c>
      <c r="C2983" s="101">
        <v>23977.64</v>
      </c>
      <c r="D2983" s="101">
        <v>23977.64</v>
      </c>
      <c r="E2983" s="101">
        <v>23977.64</v>
      </c>
      <c r="F2983" s="101">
        <v>23977.64</v>
      </c>
      <c r="G2983" s="101">
        <v>23977.64</v>
      </c>
      <c r="H2983" s="101">
        <v>23977.64</v>
      </c>
      <c r="I2983" s="101">
        <v>23977.64</v>
      </c>
      <c r="J2983" s="101">
        <v>23977.64</v>
      </c>
      <c r="K2983" s="101">
        <v>23977.64</v>
      </c>
      <c r="L2983" s="101">
        <v>23977.64</v>
      </c>
      <c r="M2983" s="101">
        <v>23977.64</v>
      </c>
      <c r="N2983" s="101">
        <v>23977.64</v>
      </c>
      <c r="O2983" s="101">
        <v>23977.64</v>
      </c>
      <c r="P2983" s="101">
        <v>23977.64</v>
      </c>
      <c r="Q2983" s="101">
        <v>23977.64</v>
      </c>
      <c r="R2983" s="101">
        <v>23977.64</v>
      </c>
      <c r="S2983" s="101">
        <v>23977.64</v>
      </c>
    </row>
    <row r="2984" spans="2:19">
      <c r="B2984" s="5">
        <v>1986</v>
      </c>
      <c r="C2984" s="101">
        <v>13249.27</v>
      </c>
      <c r="D2984" s="101">
        <v>13249.27</v>
      </c>
      <c r="E2984" s="101">
        <v>13249.27</v>
      </c>
      <c r="F2984" s="101">
        <v>13249.27</v>
      </c>
      <c r="G2984" s="101">
        <v>13249.27</v>
      </c>
      <c r="H2984" s="101">
        <v>13249.27</v>
      </c>
      <c r="I2984" s="101">
        <v>13249.27</v>
      </c>
      <c r="J2984" s="101">
        <v>13249.27</v>
      </c>
      <c r="K2984" s="101">
        <v>13249.27</v>
      </c>
      <c r="L2984" s="101">
        <v>13249.27</v>
      </c>
      <c r="M2984" s="101">
        <v>13249.27</v>
      </c>
      <c r="N2984" s="101">
        <v>13249.27</v>
      </c>
      <c r="O2984" s="101">
        <v>13249.27</v>
      </c>
      <c r="P2984" s="101">
        <v>13249.27</v>
      </c>
      <c r="Q2984" s="101">
        <v>13249.27</v>
      </c>
      <c r="R2984" s="101">
        <v>13249.27</v>
      </c>
      <c r="S2984" s="101">
        <v>13249.27</v>
      </c>
    </row>
    <row r="2985" spans="2:19">
      <c r="B2985" s="5">
        <v>1985</v>
      </c>
      <c r="C2985" s="101">
        <v>35518.339999999997</v>
      </c>
      <c r="D2985" s="101">
        <v>35518.339999999997</v>
      </c>
      <c r="E2985" s="101">
        <v>35518.339999999997</v>
      </c>
      <c r="F2985" s="101">
        <v>35518.339999999997</v>
      </c>
      <c r="G2985" s="101">
        <v>35518.339999999997</v>
      </c>
      <c r="H2985" s="101">
        <v>35518.339999999997</v>
      </c>
      <c r="I2985" s="101">
        <v>35518.339999999997</v>
      </c>
      <c r="J2985" s="101">
        <v>35518.339999999997</v>
      </c>
      <c r="K2985" s="101">
        <v>35518.339999999997</v>
      </c>
      <c r="L2985" s="101">
        <v>35518.339999999997</v>
      </c>
      <c r="M2985" s="101">
        <v>35518.339999999997</v>
      </c>
      <c r="N2985" s="101">
        <v>35518.339999999997</v>
      </c>
      <c r="O2985" s="101">
        <v>35518.339999999997</v>
      </c>
      <c r="P2985" s="101">
        <v>35518.339999999997</v>
      </c>
      <c r="Q2985" s="101">
        <v>35518.339999999997</v>
      </c>
      <c r="R2985" s="101">
        <v>35518.339999999997</v>
      </c>
      <c r="S2985" s="101">
        <v>35518.339999999997</v>
      </c>
    </row>
    <row r="2986" spans="2:19">
      <c r="B2986" s="5">
        <v>1984</v>
      </c>
      <c r="C2986" s="101">
        <v>39565.449999999997</v>
      </c>
      <c r="D2986" s="101">
        <v>39565.449999999997</v>
      </c>
      <c r="E2986" s="101">
        <v>39565.449999999997</v>
      </c>
      <c r="F2986" s="101">
        <v>39565.449999999997</v>
      </c>
      <c r="G2986" s="101">
        <v>39565.449999999997</v>
      </c>
      <c r="H2986" s="101">
        <v>39565.449999999997</v>
      </c>
      <c r="I2986" s="101">
        <v>39565.449999999997</v>
      </c>
      <c r="J2986" s="101">
        <v>39565.449999999997</v>
      </c>
      <c r="K2986" s="101">
        <v>39565.449999999997</v>
      </c>
      <c r="L2986" s="101">
        <v>39565.449999999997</v>
      </c>
      <c r="M2986" s="101">
        <v>39565.449999999997</v>
      </c>
      <c r="N2986" s="101">
        <v>39565.449999999997</v>
      </c>
      <c r="O2986" s="101">
        <v>39565.449999999997</v>
      </c>
      <c r="P2986" s="101">
        <v>39565.449999999997</v>
      </c>
      <c r="Q2986" s="101">
        <v>39565.449999999997</v>
      </c>
      <c r="R2986" s="101">
        <v>39565.449999999997</v>
      </c>
      <c r="S2986" s="101">
        <v>39565.449999999997</v>
      </c>
    </row>
    <row r="2987" spans="2:19">
      <c r="B2987" s="5">
        <v>1983</v>
      </c>
      <c r="C2987" s="101">
        <v>17766.78</v>
      </c>
      <c r="D2987" s="101">
        <v>17766.78</v>
      </c>
      <c r="E2987" s="101">
        <v>17766.78</v>
      </c>
      <c r="F2987" s="101">
        <v>17766.78</v>
      </c>
      <c r="G2987" s="101">
        <v>17766.78</v>
      </c>
      <c r="H2987" s="101">
        <v>17766.78</v>
      </c>
      <c r="I2987" s="101">
        <v>17766.78</v>
      </c>
      <c r="J2987" s="101">
        <v>17766.78</v>
      </c>
      <c r="K2987" s="101">
        <v>17766.78</v>
      </c>
      <c r="L2987" s="101">
        <v>17766.78</v>
      </c>
      <c r="M2987" s="101">
        <v>17766.78</v>
      </c>
      <c r="N2987" s="101">
        <v>17766.78</v>
      </c>
      <c r="O2987" s="101">
        <v>17766.78</v>
      </c>
      <c r="P2987" s="101">
        <v>17766.78</v>
      </c>
      <c r="Q2987" s="101">
        <v>17766.78</v>
      </c>
      <c r="R2987" s="101">
        <v>17766.78</v>
      </c>
      <c r="S2987" s="101">
        <v>17766.78</v>
      </c>
    </row>
    <row r="2988" spans="2:19">
      <c r="B2988" s="5">
        <v>1982</v>
      </c>
      <c r="C2988" s="101">
        <v>12392.55</v>
      </c>
      <c r="D2988" s="101">
        <v>12392.55</v>
      </c>
      <c r="E2988" s="101">
        <v>12392.55</v>
      </c>
      <c r="F2988" s="101">
        <v>12392.55</v>
      </c>
      <c r="G2988" s="101">
        <v>12392.55</v>
      </c>
      <c r="H2988" s="101">
        <v>12392.55</v>
      </c>
      <c r="I2988" s="101">
        <v>12392.55</v>
      </c>
      <c r="J2988" s="101">
        <v>12392.55</v>
      </c>
      <c r="K2988" s="101">
        <v>12392.55</v>
      </c>
      <c r="L2988" s="101">
        <v>12392.55</v>
      </c>
      <c r="M2988" s="101">
        <v>12392.55</v>
      </c>
      <c r="N2988" s="101">
        <v>12392.55</v>
      </c>
      <c r="O2988" s="101">
        <v>12392.55</v>
      </c>
      <c r="P2988" s="101">
        <v>12392.55</v>
      </c>
      <c r="Q2988" s="101">
        <v>12392.55</v>
      </c>
      <c r="R2988" s="101">
        <v>12392.55</v>
      </c>
      <c r="S2988" s="101">
        <v>12392.55</v>
      </c>
    </row>
    <row r="2989" spans="2:19">
      <c r="B2989" s="5">
        <v>1981</v>
      </c>
      <c r="C2989" s="101">
        <v>18393.43</v>
      </c>
      <c r="D2989" s="101">
        <v>18393.43</v>
      </c>
      <c r="E2989" s="101">
        <v>18393.43</v>
      </c>
      <c r="F2989" s="101">
        <v>18393.43</v>
      </c>
      <c r="G2989" s="101">
        <v>18393.43</v>
      </c>
      <c r="H2989" s="101">
        <v>18393.43</v>
      </c>
      <c r="I2989" s="101">
        <v>18393.43</v>
      </c>
      <c r="J2989" s="101">
        <v>18393.43</v>
      </c>
      <c r="K2989" s="101">
        <v>18393.43</v>
      </c>
      <c r="L2989" s="101">
        <v>18393.43</v>
      </c>
      <c r="M2989" s="101">
        <v>18393.43</v>
      </c>
      <c r="N2989" s="101">
        <v>18393.43</v>
      </c>
      <c r="O2989" s="101">
        <v>18393.43</v>
      </c>
      <c r="P2989" s="101">
        <v>18393.43</v>
      </c>
      <c r="Q2989" s="101">
        <v>18393.43</v>
      </c>
      <c r="R2989" s="101">
        <v>18393.43</v>
      </c>
      <c r="S2989" s="101">
        <v>18393.43</v>
      </c>
    </row>
    <row r="2990" spans="2:19">
      <c r="B2990" s="5">
        <v>1980</v>
      </c>
      <c r="C2990" s="101">
        <v>14616.11</v>
      </c>
      <c r="D2990" s="101">
        <v>14616.11</v>
      </c>
      <c r="E2990" s="101">
        <v>14616.11</v>
      </c>
      <c r="F2990" s="101">
        <v>14616.11</v>
      </c>
      <c r="G2990" s="101">
        <v>14616.11</v>
      </c>
      <c r="H2990" s="101">
        <v>14616.11</v>
      </c>
      <c r="I2990" s="101">
        <v>14616.11</v>
      </c>
      <c r="J2990" s="101">
        <v>14616.11</v>
      </c>
      <c r="K2990" s="101">
        <v>14616.11</v>
      </c>
      <c r="L2990" s="101">
        <v>14616.11</v>
      </c>
      <c r="M2990" s="101">
        <v>14616.11</v>
      </c>
      <c r="N2990" s="101">
        <v>14616.11</v>
      </c>
      <c r="O2990" s="101">
        <v>14616.11</v>
      </c>
      <c r="P2990" s="101">
        <v>14616.11</v>
      </c>
      <c r="Q2990" s="101">
        <v>14616.11</v>
      </c>
      <c r="R2990" s="101">
        <v>14616.11</v>
      </c>
      <c r="S2990" s="101">
        <v>14616.11</v>
      </c>
    </row>
    <row r="2991" spans="2:19">
      <c r="B2991" s="5">
        <v>1979</v>
      </c>
      <c r="C2991" s="101">
        <v>15330.05</v>
      </c>
      <c r="D2991" s="101">
        <v>15330.05</v>
      </c>
      <c r="E2991" s="101">
        <v>15330.05</v>
      </c>
      <c r="F2991" s="101">
        <v>15330.05</v>
      </c>
      <c r="G2991" s="101">
        <v>15330.05</v>
      </c>
      <c r="H2991" s="101">
        <v>15330.05</v>
      </c>
      <c r="I2991" s="101">
        <v>15330.05</v>
      </c>
      <c r="J2991" s="101">
        <v>15330.05</v>
      </c>
      <c r="K2991" s="101">
        <v>15330.05</v>
      </c>
      <c r="L2991" s="101">
        <v>15330.05</v>
      </c>
      <c r="M2991" s="101">
        <v>15330.05</v>
      </c>
      <c r="N2991" s="101">
        <v>15330.05</v>
      </c>
      <c r="O2991" s="101">
        <v>15330.05</v>
      </c>
      <c r="P2991" s="101">
        <v>15330.05</v>
      </c>
      <c r="Q2991" s="101">
        <v>15330.05</v>
      </c>
      <c r="R2991" s="101">
        <v>15330.05</v>
      </c>
      <c r="S2991" s="101">
        <v>15330.05</v>
      </c>
    </row>
    <row r="2992" spans="2:19">
      <c r="B2992" s="5">
        <v>1978</v>
      </c>
      <c r="C2992" s="101">
        <v>14853.18</v>
      </c>
      <c r="D2992" s="101">
        <v>14853.18</v>
      </c>
      <c r="E2992" s="101">
        <v>14853.18</v>
      </c>
      <c r="F2992" s="101">
        <v>14853.18</v>
      </c>
      <c r="G2992" s="101">
        <v>14853.18</v>
      </c>
      <c r="H2992" s="101">
        <v>14853.18</v>
      </c>
      <c r="I2992" s="101">
        <v>14853.18</v>
      </c>
      <c r="J2992" s="101">
        <v>14853.18</v>
      </c>
      <c r="K2992" s="101">
        <v>14853.18</v>
      </c>
      <c r="L2992" s="101">
        <v>14853.18</v>
      </c>
      <c r="M2992" s="101">
        <v>14853.18</v>
      </c>
      <c r="N2992" s="101">
        <v>14853.18</v>
      </c>
      <c r="O2992" s="101">
        <v>14853.18</v>
      </c>
      <c r="P2992" s="101">
        <v>14853.18</v>
      </c>
      <c r="Q2992" s="101">
        <v>14853.18</v>
      </c>
      <c r="R2992" s="101">
        <v>14853.18</v>
      </c>
      <c r="S2992" s="101">
        <v>14853.18</v>
      </c>
    </row>
    <row r="2993" spans="2:19">
      <c r="B2993" s="5">
        <v>1977</v>
      </c>
      <c r="C2993" s="101">
        <v>14117.09</v>
      </c>
      <c r="D2993" s="101">
        <v>14117.09</v>
      </c>
      <c r="E2993" s="101">
        <v>14117.09</v>
      </c>
      <c r="F2993" s="101">
        <v>14117.09</v>
      </c>
      <c r="G2993" s="101">
        <v>14117.09</v>
      </c>
      <c r="H2993" s="101">
        <v>14117.09</v>
      </c>
      <c r="I2993" s="101">
        <v>14117.09</v>
      </c>
      <c r="J2993" s="101">
        <v>14117.09</v>
      </c>
      <c r="K2993" s="101">
        <v>14117.09</v>
      </c>
      <c r="L2993" s="101">
        <v>14117.09</v>
      </c>
      <c r="M2993" s="101">
        <v>14117.09</v>
      </c>
      <c r="N2993" s="101">
        <v>14117.09</v>
      </c>
      <c r="O2993" s="101">
        <v>14117.09</v>
      </c>
      <c r="P2993" s="101">
        <v>14117.09</v>
      </c>
      <c r="Q2993" s="101">
        <v>14117.09</v>
      </c>
      <c r="R2993" s="101">
        <v>14117.09</v>
      </c>
      <c r="S2993" s="101">
        <v>14117.09</v>
      </c>
    </row>
    <row r="2994" spans="2:19">
      <c r="B2994" s="5">
        <v>1976</v>
      </c>
      <c r="C2994" s="101">
        <v>13319.01</v>
      </c>
      <c r="D2994" s="101">
        <v>13319.01</v>
      </c>
      <c r="E2994" s="101">
        <v>13319.01</v>
      </c>
      <c r="F2994" s="101">
        <v>13319.01</v>
      </c>
      <c r="G2994" s="101">
        <v>13319.01</v>
      </c>
      <c r="H2994" s="101">
        <v>13319.01</v>
      </c>
      <c r="I2994" s="101">
        <v>13319.01</v>
      </c>
      <c r="J2994" s="101">
        <v>13319.01</v>
      </c>
      <c r="K2994" s="101">
        <v>13319.01</v>
      </c>
      <c r="L2994" s="101">
        <v>13319.01</v>
      </c>
      <c r="M2994" s="101">
        <v>13319.01</v>
      </c>
      <c r="N2994" s="101">
        <v>13319.01</v>
      </c>
      <c r="O2994" s="101">
        <v>13319.01</v>
      </c>
      <c r="P2994" s="101">
        <v>13319.01</v>
      </c>
      <c r="Q2994" s="101">
        <v>13319.01</v>
      </c>
      <c r="R2994" s="101">
        <v>13319.01</v>
      </c>
      <c r="S2994" s="101">
        <v>13319.01</v>
      </c>
    </row>
    <row r="2995" spans="2:19">
      <c r="B2995" s="5">
        <v>1975</v>
      </c>
      <c r="C2995" s="101">
        <v>13903.31</v>
      </c>
      <c r="D2995" s="101">
        <v>13903.31</v>
      </c>
      <c r="E2995" s="101">
        <v>13903.31</v>
      </c>
      <c r="F2995" s="101">
        <v>13903.31</v>
      </c>
      <c r="G2995" s="101">
        <v>13903.31</v>
      </c>
      <c r="H2995" s="101">
        <v>13903.31</v>
      </c>
      <c r="I2995" s="101">
        <v>13903.31</v>
      </c>
      <c r="J2995" s="101">
        <v>13903.31</v>
      </c>
      <c r="K2995" s="101">
        <v>13903.31</v>
      </c>
      <c r="L2995" s="101">
        <v>13903.31</v>
      </c>
      <c r="M2995" s="101">
        <v>13903.31</v>
      </c>
      <c r="N2995" s="101">
        <v>13903.31</v>
      </c>
      <c r="O2995" s="101">
        <v>13903.31</v>
      </c>
      <c r="P2995" s="101">
        <v>13903.31</v>
      </c>
      <c r="Q2995" s="101">
        <v>13903.31</v>
      </c>
      <c r="R2995" s="101">
        <v>13903.31</v>
      </c>
      <c r="S2995" s="101">
        <v>13903.31</v>
      </c>
    </row>
    <row r="2996" spans="2:19">
      <c r="B2996" s="5">
        <v>1974</v>
      </c>
      <c r="C2996" s="101">
        <v>17238.060000000001</v>
      </c>
      <c r="D2996" s="101">
        <v>17238.060000000001</v>
      </c>
      <c r="E2996" s="101">
        <v>17238.060000000001</v>
      </c>
      <c r="F2996" s="101">
        <v>17238.060000000001</v>
      </c>
      <c r="G2996" s="101">
        <v>17238.060000000001</v>
      </c>
      <c r="H2996" s="101">
        <v>17238.060000000001</v>
      </c>
      <c r="I2996" s="101">
        <v>17238.060000000001</v>
      </c>
      <c r="J2996" s="101">
        <v>17238.060000000001</v>
      </c>
      <c r="K2996" s="101">
        <v>17238.060000000001</v>
      </c>
      <c r="L2996" s="101">
        <v>17238.060000000001</v>
      </c>
      <c r="M2996" s="101">
        <v>17238.060000000001</v>
      </c>
      <c r="N2996" s="101">
        <v>17238.060000000001</v>
      </c>
      <c r="O2996" s="101">
        <v>17238.060000000001</v>
      </c>
      <c r="P2996" s="101">
        <v>17238.060000000001</v>
      </c>
      <c r="Q2996" s="101">
        <v>17238.060000000001</v>
      </c>
      <c r="R2996" s="101">
        <v>17238.060000000001</v>
      </c>
      <c r="S2996" s="101">
        <v>17238.060000000001</v>
      </c>
    </row>
    <row r="2997" spans="2:19">
      <c r="B2997" s="5">
        <v>1973</v>
      </c>
      <c r="C2997" s="101">
        <v>19925.71</v>
      </c>
      <c r="D2997" s="101">
        <v>19925.71</v>
      </c>
      <c r="E2997" s="101">
        <v>19925.71</v>
      </c>
      <c r="F2997" s="101">
        <v>19925.71</v>
      </c>
      <c r="G2997" s="101">
        <v>19925.71</v>
      </c>
      <c r="H2997" s="101">
        <v>19925.71</v>
      </c>
      <c r="I2997" s="101">
        <v>19925.71</v>
      </c>
      <c r="J2997" s="101">
        <v>19925.71</v>
      </c>
      <c r="K2997" s="101">
        <v>19925.71</v>
      </c>
      <c r="L2997" s="101">
        <v>19925.71</v>
      </c>
      <c r="M2997" s="101">
        <v>19925.71</v>
      </c>
      <c r="N2997" s="101">
        <v>19925.71</v>
      </c>
      <c r="O2997" s="101">
        <v>19925.71</v>
      </c>
      <c r="P2997" s="101">
        <v>19925.71</v>
      </c>
      <c r="Q2997" s="101">
        <v>19925.71</v>
      </c>
      <c r="R2997" s="101">
        <v>19925.71</v>
      </c>
      <c r="S2997" s="101">
        <v>19925.71</v>
      </c>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101">
        <v>9865.4599999999991</v>
      </c>
      <c r="D2999" s="101">
        <v>9865.4599999999991</v>
      </c>
      <c r="E2999" s="101">
        <v>9865.4599999999991</v>
      </c>
      <c r="F2999" s="101">
        <v>9865.4599999999991</v>
      </c>
      <c r="G2999" s="101">
        <v>9865.4599999999991</v>
      </c>
      <c r="H2999" s="101">
        <v>9865.4599999999991</v>
      </c>
      <c r="I2999" s="101">
        <v>9865.4599999999991</v>
      </c>
      <c r="J2999" s="101">
        <v>9865.4599999999991</v>
      </c>
      <c r="K2999" s="101">
        <v>9865.4599999999991</v>
      </c>
      <c r="L2999" s="101">
        <v>9865.4599999999991</v>
      </c>
      <c r="M2999" s="101">
        <v>9865.4599999999991</v>
      </c>
      <c r="N2999" s="101">
        <v>9865.4599999999991</v>
      </c>
      <c r="O2999" s="101">
        <v>9865.4599999999991</v>
      </c>
      <c r="P2999" s="101">
        <v>9865.4599999999991</v>
      </c>
      <c r="Q2999" s="101">
        <v>9865.4599999999991</v>
      </c>
      <c r="R2999" s="101">
        <v>9865.4599999999991</v>
      </c>
      <c r="S2999" s="101">
        <v>9865.4599999999991</v>
      </c>
    </row>
    <row r="3000" spans="2:19">
      <c r="B3000" s="5">
        <v>1970</v>
      </c>
      <c r="C3000" s="101">
        <v>11362.33</v>
      </c>
      <c r="D3000" s="101">
        <v>11362.33</v>
      </c>
      <c r="E3000" s="101">
        <v>11362.33</v>
      </c>
      <c r="F3000" s="101">
        <v>11362.33</v>
      </c>
      <c r="G3000" s="101">
        <v>11362.33</v>
      </c>
      <c r="H3000" s="101">
        <v>11362.33</v>
      </c>
      <c r="I3000" s="101">
        <v>11362.33</v>
      </c>
      <c r="J3000" s="101">
        <v>11362.33</v>
      </c>
      <c r="K3000" s="101">
        <v>11362.33</v>
      </c>
      <c r="L3000" s="101">
        <v>11362.33</v>
      </c>
      <c r="M3000" s="101">
        <v>11362.33</v>
      </c>
      <c r="N3000" s="101">
        <v>11362.33</v>
      </c>
      <c r="O3000" s="101">
        <v>11362.33</v>
      </c>
      <c r="P3000" s="101">
        <v>11362.33</v>
      </c>
      <c r="Q3000" s="101">
        <v>11362.33</v>
      </c>
      <c r="R3000" s="101">
        <v>11362.33</v>
      </c>
      <c r="S3000" s="101">
        <v>11362.33</v>
      </c>
    </row>
    <row r="3001" spans="2:19">
      <c r="B3001" s="5">
        <v>1969</v>
      </c>
      <c r="C3001" s="101">
        <v>5650.85</v>
      </c>
      <c r="D3001" s="101">
        <v>5650.85</v>
      </c>
      <c r="E3001" s="101">
        <v>5650.85</v>
      </c>
      <c r="F3001" s="101">
        <v>5650.85</v>
      </c>
      <c r="G3001" s="101">
        <v>5650.85</v>
      </c>
      <c r="H3001" s="101">
        <v>5650.85</v>
      </c>
      <c r="I3001" s="101">
        <v>5650.85</v>
      </c>
      <c r="J3001" s="101">
        <v>5650.85</v>
      </c>
      <c r="K3001" s="101">
        <v>5650.85</v>
      </c>
      <c r="L3001" s="101">
        <v>5650.85</v>
      </c>
      <c r="M3001" s="101">
        <v>5650.85</v>
      </c>
      <c r="N3001" s="101">
        <v>5650.85</v>
      </c>
      <c r="O3001" s="101">
        <v>5650.86</v>
      </c>
      <c r="P3001" s="101">
        <v>5650.86</v>
      </c>
      <c r="Q3001" s="101">
        <v>5650.86</v>
      </c>
      <c r="R3001" s="101">
        <v>5650.86</v>
      </c>
      <c r="S3001" s="101">
        <v>5650.86</v>
      </c>
    </row>
    <row r="3002" spans="2:19">
      <c r="B3002" s="5">
        <v>1968</v>
      </c>
      <c r="C3002" s="101">
        <v>406.34</v>
      </c>
      <c r="D3002" s="101">
        <v>406.34</v>
      </c>
      <c r="E3002" s="101">
        <v>406.34</v>
      </c>
      <c r="F3002" s="101">
        <v>406.34</v>
      </c>
      <c r="G3002" s="101">
        <v>406.34</v>
      </c>
      <c r="H3002" s="101">
        <v>406.34</v>
      </c>
      <c r="I3002" s="101">
        <v>406.34</v>
      </c>
      <c r="J3002" s="101">
        <v>406.34</v>
      </c>
      <c r="K3002" s="101">
        <v>406.34</v>
      </c>
      <c r="L3002" s="101">
        <v>406.34</v>
      </c>
      <c r="M3002" s="101">
        <v>406.34</v>
      </c>
      <c r="N3002" s="101">
        <v>406.34</v>
      </c>
      <c r="O3002" s="101">
        <v>406.34</v>
      </c>
      <c r="P3002" s="101">
        <v>406.34</v>
      </c>
      <c r="Q3002" s="101">
        <v>406.34</v>
      </c>
      <c r="R3002" s="101">
        <v>406.34</v>
      </c>
      <c r="S3002" s="101">
        <v>406.34</v>
      </c>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769578.2300000001</v>
      </c>
      <c r="D3041" s="10">
        <f>SUM(D2963:D3040)</f>
        <v>788803.71000000008</v>
      </c>
      <c r="E3041" s="10">
        <f>SUM(E2962:E3040)</f>
        <v>815456.74000000011</v>
      </c>
      <c r="F3041" s="10">
        <f>SUM(F2961:F3040)</f>
        <v>837816.79</v>
      </c>
      <c r="G3041" s="10">
        <f>SUM(G2960:G3040)</f>
        <v>845148.88000000012</v>
      </c>
      <c r="H3041" s="10">
        <f>SUM(H2954:H3040)</f>
        <v>914544.89000000013</v>
      </c>
      <c r="I3041" s="10">
        <f>SUM(I2954:I3040)</f>
        <v>942223.10000000021</v>
      </c>
      <c r="J3041" s="10">
        <f t="shared" ref="J3041" si="59">SUM(J2954:J3040)</f>
        <v>985278.27000000025</v>
      </c>
      <c r="K3041" s="10">
        <f>SUM(K2954:K3040)</f>
        <v>1047177.9300000002</v>
      </c>
      <c r="L3041" s="10">
        <f t="shared" ref="L3041" si="60">SUM(L2954:L3040)</f>
        <v>1064872.7500000005</v>
      </c>
      <c r="M3041" s="10">
        <f>SUM(M2954:M3040)</f>
        <v>1064872.7500000005</v>
      </c>
      <c r="N3041" s="10">
        <f>SUM(N2949:N3040)</f>
        <v>1081715.7500000007</v>
      </c>
      <c r="O3041" s="10">
        <f>SUM(O2949:O3040)</f>
        <v>1109815.7800000005</v>
      </c>
      <c r="P3041" s="10">
        <f>SUM(P2949:P3040)</f>
        <v>1129643.7800000005</v>
      </c>
      <c r="Q3041" s="10">
        <f>SUM(Q2949:Q3040)</f>
        <v>1201772.7800000007</v>
      </c>
      <c r="R3041" s="10">
        <f>SUM(R2948:R3040)</f>
        <v>1271503.9200000006</v>
      </c>
      <c r="S3041" s="10">
        <f>SUM(S2948:S3040)</f>
        <v>1271503.9200000006</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101">
        <v>2546.5</v>
      </c>
      <c r="K3242" s="101">
        <v>2546.5</v>
      </c>
      <c r="L3242" s="101">
        <v>2546.5</v>
      </c>
      <c r="M3242" s="101">
        <v>2546.5</v>
      </c>
      <c r="N3242" s="101">
        <v>2546.5</v>
      </c>
      <c r="O3242" s="101">
        <v>2546.5</v>
      </c>
      <c r="P3242" s="101">
        <v>2546.5</v>
      </c>
      <c r="Q3242" s="101">
        <v>2546.5</v>
      </c>
      <c r="R3242" s="101">
        <v>2546.5</v>
      </c>
      <c r="S3242" s="101">
        <v>2546.5</v>
      </c>
    </row>
    <row r="3243" spans="1:19">
      <c r="B3243" s="5">
        <v>2012</v>
      </c>
      <c r="C3243" s="31"/>
      <c r="D3243" s="31"/>
      <c r="E3243" s="31"/>
      <c r="F3243" s="31"/>
      <c r="G3243" s="31"/>
      <c r="H3243" s="31"/>
      <c r="I3243" s="101">
        <v>1465.69</v>
      </c>
      <c r="J3243" s="101">
        <v>1465.69</v>
      </c>
      <c r="K3243" s="101">
        <v>1465.69</v>
      </c>
      <c r="L3243" s="101">
        <v>1465.69</v>
      </c>
      <c r="M3243" s="101">
        <v>1465.69</v>
      </c>
      <c r="N3243" s="101">
        <v>1465.69</v>
      </c>
      <c r="O3243" s="101">
        <v>1465.69</v>
      </c>
      <c r="P3243" s="101">
        <v>1465.69</v>
      </c>
      <c r="Q3243" s="101">
        <v>1465.69</v>
      </c>
      <c r="R3243" s="101">
        <v>1465.69</v>
      </c>
      <c r="S3243" s="101">
        <v>1465.69</v>
      </c>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1465.69</v>
      </c>
      <c r="J3326" s="10">
        <f t="shared" ref="J3326" si="65">SUM(J3239:J3325)</f>
        <v>4012.19</v>
      </c>
      <c r="K3326" s="10">
        <f>SUM(K3239:K3325)</f>
        <v>4012.19</v>
      </c>
      <c r="L3326" s="10">
        <f t="shared" ref="L3326" si="66">SUM(L3239:L3325)</f>
        <v>4012.19</v>
      </c>
      <c r="M3326" s="10">
        <f>SUM(M3239:M3325)</f>
        <v>4012.19</v>
      </c>
      <c r="N3326" s="10">
        <f>SUM(N3234:N3325)</f>
        <v>4012.19</v>
      </c>
      <c r="O3326" s="10">
        <f>SUM(O3234:O3325)</f>
        <v>4012.19</v>
      </c>
      <c r="P3326" s="10">
        <f>SUM(P3234:P3325)</f>
        <v>4012.19</v>
      </c>
      <c r="Q3326" s="10">
        <f>SUM(Q3234:Q3325)</f>
        <v>4012.19</v>
      </c>
      <c r="R3326" s="10">
        <f>SUM(R3233:R3325)</f>
        <v>4012.19</v>
      </c>
      <c r="S3326" s="10">
        <f>SUM(S3233:S3325)</f>
        <v>4012.19</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101">
        <v>13958.35</v>
      </c>
      <c r="G3436" s="101">
        <v>13958.35</v>
      </c>
      <c r="H3436" s="101">
        <v>13958.35</v>
      </c>
      <c r="I3436" s="101">
        <v>13958.35</v>
      </c>
      <c r="J3436" s="101">
        <v>13958.35</v>
      </c>
      <c r="K3436" s="101">
        <v>13958.35</v>
      </c>
      <c r="L3436" s="101">
        <v>13958.35</v>
      </c>
      <c r="M3436" s="101">
        <v>13958.35</v>
      </c>
      <c r="N3436" s="101">
        <v>13958.35</v>
      </c>
      <c r="O3436" s="101">
        <v>13958.35</v>
      </c>
      <c r="P3436" s="101">
        <v>13958.35</v>
      </c>
      <c r="Q3436" s="101">
        <v>13958.35</v>
      </c>
      <c r="R3436" s="101">
        <v>13958.35</v>
      </c>
      <c r="S3436" s="101">
        <v>13958.35</v>
      </c>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13958.35</v>
      </c>
      <c r="G3516" s="10">
        <f>SUM(G3435:G3515)</f>
        <v>13958.35</v>
      </c>
      <c r="H3516" s="10">
        <f>SUM(H3429:H3515)</f>
        <v>13958.35</v>
      </c>
      <c r="I3516" s="10">
        <f>SUM(I3429:I3515)</f>
        <v>13958.35</v>
      </c>
      <c r="J3516" s="10">
        <f t="shared" ref="J3516" si="69">SUM(J3429:J3515)</f>
        <v>13958.35</v>
      </c>
      <c r="K3516" s="10">
        <f>SUM(K3429:K3515)</f>
        <v>13958.35</v>
      </c>
      <c r="L3516" s="10">
        <f t="shared" ref="L3516" si="70">SUM(L3429:L3515)</f>
        <v>13958.35</v>
      </c>
      <c r="M3516" s="10">
        <f>SUM(M3429:M3515)</f>
        <v>13958.35</v>
      </c>
      <c r="N3516" s="10">
        <f>SUM(N3424:N3515)</f>
        <v>13958.35</v>
      </c>
      <c r="O3516" s="10">
        <f>SUM(O3424:O3515)</f>
        <v>13958.35</v>
      </c>
      <c r="P3516" s="10">
        <f>SUM(P3424:P3515)</f>
        <v>13958.35</v>
      </c>
      <c r="Q3516" s="10">
        <f>SUM(Q3424:Q3515)</f>
        <v>13958.35</v>
      </c>
      <c r="R3516" s="10">
        <f>SUM(R3423:R3515)</f>
        <v>13958.35</v>
      </c>
      <c r="S3516" s="10">
        <f>SUM(S3423:S3515)</f>
        <v>13958.35</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C19" sqref="C19"/>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Waldinger, Stefan</dc:creator>
  <cp:lastModifiedBy>BK4j</cp:lastModifiedBy>
  <dcterms:created xsi:type="dcterms:W3CDTF">2017-04-06T10:19:51Z</dcterms:created>
  <dcterms:modified xsi:type="dcterms:W3CDTF">2024-08-09T06:01:43Z</dcterms:modified>
</cp:coreProperties>
</file>